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35" activeTab="1"/>
  </bookViews>
  <sheets>
    <sheet name="CTC-RA-P40" sheetId="1" r:id="rId1"/>
    <sheet name="CTC-RA-iPhone 12 Pro Max" sheetId="2" r:id="rId2"/>
    <sheet name="TBLIVE-latest" sheetId="3" r:id="rId3"/>
    <sheet name="TBLIVE-mid-level" sheetId="6" r:id="rId4"/>
    <sheet name="TBLIVE-affordable" sheetId="7" r:id="rId5"/>
  </sheets>
  <calcPr calcId="144525"/>
</workbook>
</file>

<file path=xl/sharedStrings.xml><?xml version="1.0" encoding="utf-8"?>
<sst xmlns="http://schemas.openxmlformats.org/spreadsheetml/2006/main" count="296" uniqueCount="111">
  <si>
    <t>VTM-11.0 Decoding Speed (FPS)</t>
  </si>
  <si>
    <t>Ali266D Decoding Speed (FPS) w.r.t. number of threads</t>
  </si>
  <si>
    <t>QPISlice</t>
  </si>
  <si>
    <t>Bitrate (Mbps)</t>
  </si>
  <si>
    <r>
      <rPr>
        <sz val="9"/>
        <color rgb="FF000000"/>
        <rFont val="微软雅黑"/>
        <charset val="134"/>
      </rPr>
      <t>single thread/</t>
    </r>
    <r>
      <rPr>
        <sz val="9"/>
        <color rgb="FF000000"/>
        <rFont val="Arial"/>
        <charset val="134"/>
      </rPr>
      <t>VTM</t>
    </r>
  </si>
  <si>
    <r>
      <rPr>
        <sz val="9"/>
        <color rgb="FF000000"/>
        <rFont val="Arial"/>
        <charset val="134"/>
      </rPr>
      <t>two threads</t>
    </r>
    <r>
      <rPr>
        <sz val="9"/>
        <color rgb="FF000000"/>
        <rFont val="微软雅黑"/>
        <charset val="134"/>
      </rPr>
      <t>/</t>
    </r>
    <r>
      <rPr>
        <sz val="9"/>
        <color rgb="FF000000"/>
        <rFont val="Arial"/>
        <charset val="134"/>
      </rPr>
      <t>VTM</t>
    </r>
  </si>
  <si>
    <r>
      <rPr>
        <sz val="9"/>
        <color rgb="FF000000"/>
        <rFont val="Arial"/>
        <charset val="134"/>
      </rPr>
      <t>4 threads</t>
    </r>
    <r>
      <rPr>
        <sz val="9"/>
        <color rgb="FF000000"/>
        <rFont val="微软雅黑"/>
        <charset val="134"/>
      </rPr>
      <t>/</t>
    </r>
    <r>
      <rPr>
        <sz val="9"/>
        <color rgb="FF000000"/>
        <rFont val="Arial"/>
        <charset val="134"/>
      </rPr>
      <t>VTM</t>
    </r>
  </si>
  <si>
    <r>
      <rPr>
        <sz val="9"/>
        <color rgb="FF000000"/>
        <rFont val="Arial"/>
        <charset val="134"/>
      </rPr>
      <t>8</t>
    </r>
    <r>
      <rPr>
        <sz val="9"/>
        <color rgb="FF000000"/>
        <rFont val="微软雅黑"/>
        <charset val="134"/>
      </rPr>
      <t xml:space="preserve"> threads/</t>
    </r>
    <r>
      <rPr>
        <sz val="9"/>
        <color rgb="FF000000"/>
        <rFont val="Arial"/>
        <charset val="134"/>
      </rPr>
      <t>VTM</t>
    </r>
  </si>
  <si>
    <t>Class A1</t>
  </si>
  <si>
    <t>Tango2</t>
  </si>
  <si>
    <t>4K</t>
  </si>
  <si>
    <t>FoodMarket4</t>
  </si>
  <si>
    <t>Campfire</t>
  </si>
  <si>
    <t>Class A2</t>
  </si>
  <si>
    <t>CatRobot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</si>
  <si>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</si>
  <si>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</si>
  <si>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</si>
  <si>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</si>
  <si>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</si>
  <si>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</si>
  <si>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</si>
  <si>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</si>
  <si>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</si>
  <si>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</si>
  <si>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</si>
  <si>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</si>
  <si>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</si>
  <si>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</si>
  <si>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</si>
  <si>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</si>
  <si>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</si>
  <si>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</si>
  <si>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</si>
  <si>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</si>
  <si>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 A average</t>
  </si>
  <si>
    <t>Class B average</t>
  </si>
  <si>
    <t>Class C average</t>
  </si>
  <si>
    <t>Class D average</t>
  </si>
  <si>
    <t>bitrate (Mbps)</t>
  </si>
  <si>
    <t>720x1280</t>
  </si>
  <si>
    <t>A00_0_02_720x1280_quality_0.6Mbps_QP32_228.4384_38.4858.bin</t>
  </si>
  <si>
    <t>A00_1_02_720x1280_quality_1Mbps_QP26_534.5968_41.9006.bin</t>
  </si>
  <si>
    <t>A00_2_02_720x1280_quality_1.5Mbps_QP23_875.584_43.7639.bin</t>
  </si>
  <si>
    <t>A01_0_03_720x1280_quality_0.6Mbps_QP35_208.9904_36.1274.bin</t>
  </si>
  <si>
    <t>A01_1_03_720x1280_quality_1Mbps_QP29_475.392_39.2334.bin</t>
  </si>
  <si>
    <t>A01_2_03_720x1280_quality_1.5Mbps_QP26_776.4048_40.9717.bin</t>
  </si>
  <si>
    <t>A02_0_05_720x1280_quality_0.6Mbps_QP35_212.4664_36.1666.bin</t>
  </si>
  <si>
    <t>A02_1_05_720x1280_quality_1Mbps_QP29_484.172_39.4747.bin</t>
  </si>
  <si>
    <t>A02_2_05_720x1280_quality_1.5Mbps_QP25_942.3216_41.9475.bin</t>
  </si>
  <si>
    <t>A03_0_07_720x1280_quality_0.6Mbps_QP28_281.9168_41.8512.bin</t>
  </si>
  <si>
    <t>A03_1_07_720x1280_quality_1Mbps_QP24_507.6392_43.7073.bin</t>
  </si>
  <si>
    <t>A03_2_07_720x1280_quality_1.5Mbps_QP21_883.756_45.2305.bin</t>
  </si>
  <si>
    <t>A04_0_08_720x1280_quality_0.6Mbps_QP36_205.6088_35.347.bin</t>
  </si>
  <si>
    <t>A04_1_08_720x1280_quality_1Mbps_QP29_519.28_39.2921.bin</t>
  </si>
  <si>
    <t>A04_2_08_720x1280_quality_1.5Mbps_QP25_993.6712_41.869.bin</t>
  </si>
  <si>
    <t>A05_0_23_720x1280_quality_0.6Mbps_QP34_274.5264_37.573.bin</t>
  </si>
  <si>
    <t>A05_1_23_720x1280_quality_1Mbps_QP29_539.44_40.5777.bin</t>
  </si>
  <si>
    <t>A05_2_23_720x1280_quality_1.5Mbps_QP25_996.9624_43.4077.bin</t>
  </si>
  <si>
    <t>A06_0_31_720x1280_quality_0.6Mbps_QP34_270.376_36.2616.bin</t>
  </si>
  <si>
    <t>A06_1_31_720x1280_quality_1Mbps_QP30_463.4448_38.3607.bin</t>
  </si>
  <si>
    <t>A06_2_31_720x1280_quality_1.5Mbps_QP26_866.708_40.5421.bin</t>
  </si>
  <si>
    <t>A07_0_a11ppyhu0mr_720x1280_quality_0.6Mbps_QP43_195.8336_26.4141.bin</t>
  </si>
  <si>
    <t>A07_1_a11ppyhu0mr_720x1280_quality_1Mbps_QP38_417.3536_28.5685.bin</t>
  </si>
  <si>
    <t>A07_2_a11ppyhu0mr_720x1280_quality_1.5Mbps_QP35_679.4352_29.8291.bin</t>
  </si>
  <si>
    <t>A08_0_a1mg95rkxmr_720x1280_quality_0.6Mbps_QP32_242.0632_36.5424.bin</t>
  </si>
  <si>
    <t>A08_1_a1mg95rkxmr_720x1280_quality_1Mbps_QP28_482.4224_38.8844.bin</t>
  </si>
  <si>
    <t>A08_2_a1mg95rkxmr_720x1280_quality_1.5Mbps_QP25_881.2448_40.8156.bin</t>
  </si>
  <si>
    <t>A09_0_a3suqu7dc99_720x1280_quality_0.6Mbps_QP44_234.0816_26.817.bin</t>
  </si>
  <si>
    <t>A09_1_a3suqu7dc99_720x1280_quality_1Mbps_QP40_429.7224_28.6795.bin</t>
  </si>
  <si>
    <t>A09_2_a3suqu7dc99_720x1280_quality_1.5Mbps_QP37_666.9576_30.1219.bin</t>
  </si>
  <si>
    <t>A10_0_cd_5_720x1280_quality_0.6Mbps_QP33_211.7352_37.9133.bin</t>
  </si>
  <si>
    <t>A10_1_cd_5_720x1280_quality_1Mbps_QP28_496.456_40.9713.bin</t>
  </si>
  <si>
    <t>A10_2_cd_5_720x1280_quality_1.5Mbps_QP25_869.8216_43.4283.bin</t>
  </si>
  <si>
    <t>A11_0_jewelry_01_720x1280_quality_0.6Mbps_QP29_185.6352_40.5448.bin</t>
  </si>
  <si>
    <t>A11_1_jewelry_01_720x1280_quality_1Mbps_QP23_387.3184_43.9223.bin</t>
  </si>
  <si>
    <t>A11_2_jewelry_01_720x1280_quality_1.5Mbps_QP19_827.6088_46.3892.bin</t>
  </si>
  <si>
    <t>A12_0_jewelry_09_720x1280_quality_0.6Mbps_QP30_257.9536_42.1157.bin</t>
  </si>
  <si>
    <t>A12_1_jewelry_09_720x1280_quality_1Mbps_QP25_522.1408_44.7687.bin</t>
  </si>
  <si>
    <t>A12_2_jewelry_09_720x1280_quality_1.5Mbps_QP22_834.508_46.2622.bin</t>
  </si>
  <si>
    <t>1280x720</t>
  </si>
  <si>
    <t>B0_0_04_17042218_1280x720_quality_0.6Mbps_QP33_206.1144_39.909.bin</t>
  </si>
  <si>
    <t>B0_1_04_17042218_1280x720_quality_1Mbps_QP28_399.24_42.6955.bin</t>
  </si>
  <si>
    <t>B0_2_04_17042218_1280x720_quality_1.5Mbps_QP25_621.4928_44.3973.bin</t>
  </si>
  <si>
    <t>B1_0_08_17933827_1280x720_quality_0.6Mbps_QP25_322.9728_44.582.bin</t>
  </si>
  <si>
    <t>B1_1_08_17933827_1280x720_quality_1Mbps_QP22_616.9304_45.7873.bin</t>
  </si>
  <si>
    <t>B1_2_08_17933827_1280x720_quality_1.5Mbps_QP20_989.3952_46.6198.bin</t>
  </si>
  <si>
    <t>B2_0_33_26951548_1280x720_quality_0.6Mbps_QP36_209.7576_33.7642.bin</t>
  </si>
  <si>
    <t>B2_1_33_26951548_1280x720_quality_1Mbps_QP32_371.5264_36.1141.bin</t>
  </si>
  <si>
    <t>B2_2_33_26951548_1280x720_quality_1.5Mbps_QP28_661.532_38.3346.bin</t>
  </si>
  <si>
    <t>B3_0_36_26547261_1280x720_quality_0.6Mbps_QP33_307.4368_37.3248.bin</t>
  </si>
  <si>
    <t>B3_1_36_26547261_1280x720_quality_1Mbps_QP28_617.8248_40.0706.bin</t>
  </si>
  <si>
    <t>B3_2_36_26547261_1280x720_quality_1.5Mbps_QP26_837.9832_41.1083.bin</t>
  </si>
  <si>
    <t>B4_0_38_26086426_1280x720_quality_0.6Mbps_QP32_328.8488_37.9199.bin</t>
  </si>
  <si>
    <t>B4_1_38_26086426_1280x720_quality_1Mbps_QP27_624.036_40.9977.bin</t>
  </si>
  <si>
    <t>B4_2_38_26086426_1280x720_quality_1.5Mbps_QP24_937.6056_42.6861.bin</t>
  </si>
  <si>
    <t>B5_0_39_25603160_1280x720_quality_0.6Mbps_QP27_230.116_43.2417.bin</t>
  </si>
  <si>
    <t>B5_1_39_25603160_1280x720_quality_1Mbps_QP23_411.3464_45.0675.bin</t>
  </si>
  <si>
    <t>B5_2_39_25603160_1280x720_quality_1.5Mbps_QP20_659.4104_46.1386.bin</t>
  </si>
  <si>
    <t>B6_0_56_20456983_1280x720_quality_0.6Mbps_QP32_266.6632_39.0162.bin</t>
  </si>
  <si>
    <t>B6_1_56_20456983_1280x720_quality_1Mbps_QP27_577.8016_41.5301.bin</t>
  </si>
  <si>
    <t>B6_2_56_20456983_1280x720_quality_1.5Mbps_QP25_832.5176_42.6871.bin</t>
  </si>
  <si>
    <t>720x1280 0.6Mbps average</t>
  </si>
  <si>
    <t>720x1280 1.0Mbps average</t>
  </si>
  <si>
    <t>720x1280 1.5Mbps average</t>
  </si>
  <si>
    <t>1280x720 0.6Mbps average</t>
  </si>
  <si>
    <t>1280x720 1.0Mbps average</t>
  </si>
  <si>
    <t>1280x720 1.5Mbps average</t>
  </si>
  <si>
    <t>Total 720x1280 average</t>
  </si>
  <si>
    <t>Total 1280x720 average</t>
  </si>
  <si>
    <t>Total average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</si>
</sst>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9"/>
      <color indexed="8"/>
      <name val="Arial"/>
      <charset val="134"/>
    </font>
    <font>
      <b/>
      <sz val="9"/>
      <color indexed="8"/>
      <name val="Arial"/>
      <charset val="134"/>
    </font>
    <font>
      <sz val="9"/>
      <color rgb="FF000000"/>
      <name val="微软雅黑"/>
      <charset val="134"/>
    </font>
    <font>
      <sz val="9"/>
      <color rgb="FF000000"/>
      <name val="Arial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31" borderId="21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9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2" borderId="19" applyNumberFormat="0" applyAlignment="0" applyProtection="0">
      <alignment vertical="center"/>
    </xf>
    <xf numFmtId="0" fontId="20" fillId="29" borderId="20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/>
    <xf numFmtId="177" fontId="1" fillId="0" borderId="5" xfId="0" applyNumberFormat="1" applyFont="1" applyBorder="1" applyAlignment="1"/>
    <xf numFmtId="176" fontId="1" fillId="2" borderId="2" xfId="0" applyNumberFormat="1" applyFont="1" applyFill="1" applyBorder="1" applyAlignment="1"/>
    <xf numFmtId="0" fontId="1" fillId="0" borderId="6" xfId="0" applyFont="1" applyBorder="1" applyAlignment="1"/>
    <xf numFmtId="177" fontId="1" fillId="0" borderId="6" xfId="0" applyNumberFormat="1" applyFont="1" applyBorder="1" applyAlignment="1"/>
    <xf numFmtId="176" fontId="1" fillId="2" borderId="7" xfId="0" applyNumberFormat="1" applyFont="1" applyFill="1" applyBorder="1" applyAlignment="1"/>
    <xf numFmtId="0" fontId="1" fillId="0" borderId="8" xfId="0" applyFont="1" applyBorder="1" applyAlignment="1"/>
    <xf numFmtId="177" fontId="1" fillId="0" borderId="8" xfId="0" applyNumberFormat="1" applyFont="1" applyBorder="1" applyAlignment="1"/>
    <xf numFmtId="176" fontId="1" fillId="2" borderId="9" xfId="0" applyNumberFormat="1" applyFont="1" applyFill="1" applyBorder="1" applyAlignment="1"/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8" xfId="0" applyFont="1" applyFill="1" applyBorder="1" applyAlignment="1"/>
    <xf numFmtId="0" fontId="1" fillId="3" borderId="0" xfId="0" applyFont="1" applyFill="1" applyAlignment="1"/>
    <xf numFmtId="176" fontId="1" fillId="3" borderId="0" xfId="0" applyNumberFormat="1" applyFont="1" applyFill="1" applyAlignme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6" fontId="1" fillId="2" borderId="3" xfId="0" applyNumberFormat="1" applyFont="1" applyFill="1" applyBorder="1" applyAlignment="1"/>
    <xf numFmtId="176" fontId="1" fillId="2" borderId="4" xfId="0" applyNumberFormat="1" applyFont="1" applyFill="1" applyBorder="1" applyAlignment="1"/>
    <xf numFmtId="176" fontId="1" fillId="2" borderId="0" xfId="0" applyNumberFormat="1" applyFont="1" applyFill="1" applyBorder="1" applyAlignment="1"/>
    <xf numFmtId="176" fontId="1" fillId="2" borderId="12" xfId="0" applyNumberFormat="1" applyFont="1" applyFill="1" applyBorder="1" applyAlignment="1"/>
    <xf numFmtId="176" fontId="1" fillId="2" borderId="13" xfId="0" applyNumberFormat="1" applyFont="1" applyFill="1" applyBorder="1" applyAlignment="1"/>
    <xf numFmtId="176" fontId="1" fillId="2" borderId="14" xfId="0" applyNumberFormat="1" applyFont="1" applyFill="1" applyBorder="1" applyAlignment="1"/>
    <xf numFmtId="1" fontId="1" fillId="0" borderId="0" xfId="0" applyNumberFormat="1" applyFont="1" applyAlignment="1"/>
    <xf numFmtId="2" fontId="1" fillId="0" borderId="0" xfId="0" applyNumberFormat="1" applyFont="1" applyAlignment="1"/>
    <xf numFmtId="9" fontId="1" fillId="0" borderId="0" xfId="0" applyNumberFormat="1" applyFont="1" applyAlignment="1"/>
    <xf numFmtId="176" fontId="1" fillId="0" borderId="0" xfId="0" applyNumberFormat="1" applyFont="1" applyAlignment="1"/>
    <xf numFmtId="176" fontId="1" fillId="0" borderId="5" xfId="0" applyNumberFormat="1" applyFont="1" applyBorder="1" applyAlignment="1"/>
    <xf numFmtId="176" fontId="1" fillId="0" borderId="6" xfId="0" applyNumberFormat="1" applyFont="1" applyBorder="1" applyAlignment="1"/>
    <xf numFmtId="176" fontId="1" fillId="0" borderId="8" xfId="0" applyNumberFormat="1" applyFont="1" applyBorder="1" applyAlignment="1"/>
    <xf numFmtId="176" fontId="1" fillId="0" borderId="5" xfId="0" applyNumberFormat="1" applyFont="1" applyFill="1" applyBorder="1" applyAlignment="1"/>
    <xf numFmtId="176" fontId="1" fillId="0" borderId="6" xfId="0" applyNumberFormat="1" applyFont="1" applyFill="1" applyBorder="1" applyAlignment="1"/>
    <xf numFmtId="176" fontId="1" fillId="0" borderId="8" xfId="0" applyNumberFormat="1" applyFont="1" applyFill="1" applyBorder="1" applyAlignment="1"/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customXml" Target="../customXml/item6.xml"/><Relationship Id="rId13" Type="http://schemas.openxmlformats.org/officeDocument/2006/relationships/customXml" Target="../customXml/item5.xml"/><Relationship Id="rId12" Type="http://schemas.openxmlformats.org/officeDocument/2006/relationships/customXml" Target="../customXml/item4.xml"/><Relationship Id="rId11" Type="http://schemas.openxmlformats.org/officeDocument/2006/relationships/customXml" Target="../customXml/item3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5"/>
  <sheetViews>
    <sheetView workbookViewId="0">
      <selection activeCell="I89" sqref="I89:M93"/>
    </sheetView>
  </sheetViews>
  <sheetFormatPr defaultColWidth="20.5666666666667" defaultRowHeight="12"/>
  <cols>
    <col min="1" max="1" width="8.425" style="1" customWidth="1"/>
    <col min="2" max="2" width="14.8583333333333" style="1" customWidth="1"/>
    <col min="3" max="3" width="8" style="1" customWidth="1"/>
    <col min="4" max="4" width="12.8583333333333" style="1" customWidth="1"/>
    <col min="5" max="9" width="25.5666666666667" style="1" customWidth="1"/>
    <col min="10" max="10" width="9.425" style="1" customWidth="1"/>
    <col min="11" max="13" width="8.85833333333333" style="1" customWidth="1"/>
    <col min="14" max="16384" width="20.5666666666667" style="1"/>
  </cols>
  <sheetData>
    <row r="1" ht="12.75" spans="5:9">
      <c r="E1" s="41" t="s">
        <v>0</v>
      </c>
      <c r="F1" s="2" t="s">
        <v>1</v>
      </c>
      <c r="G1" s="21"/>
      <c r="H1" s="21"/>
      <c r="I1" s="22"/>
    </row>
    <row r="2" ht="15" customHeight="1" spans="1:13">
      <c r="A2" s="3"/>
      <c r="B2" s="4"/>
      <c r="C2" s="4" t="s">
        <v>2</v>
      </c>
      <c r="D2" s="5" t="s">
        <v>3</v>
      </c>
      <c r="E2" s="42"/>
      <c r="F2" s="6">
        <v>1</v>
      </c>
      <c r="G2" s="23">
        <v>2</v>
      </c>
      <c r="H2" s="23">
        <v>4</v>
      </c>
      <c r="I2" s="24">
        <v>8</v>
      </c>
      <c r="J2" s="43" t="s">
        <v>4</v>
      </c>
      <c r="K2" s="44" t="s">
        <v>5</v>
      </c>
      <c r="L2" s="44" t="s">
        <v>6</v>
      </c>
      <c r="M2" s="44" t="s">
        <v>7</v>
      </c>
    </row>
    <row r="3" spans="1:13">
      <c r="A3" s="7" t="s">
        <v>8</v>
      </c>
      <c r="B3" s="7" t="s">
        <v>9</v>
      </c>
      <c r="C3" s="7">
        <v>22</v>
      </c>
      <c r="D3" s="35">
        <v>16.6203591836735</v>
      </c>
      <c r="E3" s="9">
        <v>1.97</v>
      </c>
      <c r="F3" s="9">
        <v>7.075</v>
      </c>
      <c r="G3" s="25">
        <v>13.728</v>
      </c>
      <c r="H3" s="25">
        <v>24.846</v>
      </c>
      <c r="I3" s="26">
        <v>28.826</v>
      </c>
      <c r="J3" s="32">
        <f>F3/E3</f>
        <v>3.59137055837563</v>
      </c>
      <c r="K3" s="32">
        <f>G3/E3</f>
        <v>6.96852791878173</v>
      </c>
      <c r="L3" s="32">
        <f>H3/E3</f>
        <v>12.6121827411168</v>
      </c>
      <c r="M3" s="32">
        <f>I3/E3</f>
        <v>14.6324873096447</v>
      </c>
    </row>
    <row r="4" spans="1:13">
      <c r="A4" s="10" t="s">
        <v>10</v>
      </c>
      <c r="B4" s="10"/>
      <c r="C4" s="10">
        <v>27</v>
      </c>
      <c r="D4" s="36">
        <v>6.75014857142857</v>
      </c>
      <c r="E4" s="12">
        <v>2.34</v>
      </c>
      <c r="F4" s="12">
        <v>8.192</v>
      </c>
      <c r="G4" s="27">
        <v>15.72</v>
      </c>
      <c r="H4" s="27">
        <v>28.578</v>
      </c>
      <c r="I4" s="28">
        <v>33.556</v>
      </c>
      <c r="J4" s="32">
        <f t="shared" ref="J4:J67" si="0">F4/E4</f>
        <v>3.5008547008547</v>
      </c>
      <c r="K4" s="32">
        <f t="shared" ref="K4:K67" si="1">G4/E4</f>
        <v>6.71794871794872</v>
      </c>
      <c r="L4" s="32">
        <f t="shared" ref="L4:L67" si="2">H4/E4</f>
        <v>12.2128205128205</v>
      </c>
      <c r="M4" s="32">
        <f t="shared" ref="M4:M67" si="3">I4/E4</f>
        <v>14.3401709401709</v>
      </c>
    </row>
    <row r="5" spans="1:13">
      <c r="A5" s="10"/>
      <c r="B5" s="10"/>
      <c r="C5" s="10">
        <v>32</v>
      </c>
      <c r="D5" s="36">
        <v>3.44904653061225</v>
      </c>
      <c r="E5" s="12">
        <v>2.55</v>
      </c>
      <c r="F5" s="12">
        <v>8.885</v>
      </c>
      <c r="G5" s="27">
        <v>17.006</v>
      </c>
      <c r="H5" s="27">
        <v>30.865</v>
      </c>
      <c r="I5" s="28">
        <v>35.998</v>
      </c>
      <c r="J5" s="32">
        <f t="shared" si="0"/>
        <v>3.4843137254902</v>
      </c>
      <c r="K5" s="32">
        <f t="shared" si="1"/>
        <v>6.66901960784314</v>
      </c>
      <c r="L5" s="32">
        <f t="shared" si="2"/>
        <v>12.1039215686275</v>
      </c>
      <c r="M5" s="32">
        <f t="shared" si="3"/>
        <v>14.116862745098</v>
      </c>
    </row>
    <row r="6" ht="12.75" spans="1:13">
      <c r="A6" s="10"/>
      <c r="B6" s="13"/>
      <c r="C6" s="13">
        <v>37</v>
      </c>
      <c r="D6" s="37">
        <v>1.95611102040816</v>
      </c>
      <c r="E6" s="15">
        <v>2.64</v>
      </c>
      <c r="F6" s="15">
        <v>9.263</v>
      </c>
      <c r="G6" s="29">
        <v>17.542</v>
      </c>
      <c r="H6" s="29">
        <v>32.262</v>
      </c>
      <c r="I6" s="30">
        <v>37.611</v>
      </c>
      <c r="J6" s="32">
        <f t="shared" si="0"/>
        <v>3.50871212121212</v>
      </c>
      <c r="K6" s="32">
        <f t="shared" si="1"/>
        <v>6.64469696969697</v>
      </c>
      <c r="L6" s="32">
        <f t="shared" si="2"/>
        <v>12.2204545454545</v>
      </c>
      <c r="M6" s="32">
        <f t="shared" si="3"/>
        <v>14.2465909090909</v>
      </c>
    </row>
    <row r="7" spans="1:13">
      <c r="A7" s="10"/>
      <c r="B7" s="7" t="s">
        <v>11</v>
      </c>
      <c r="C7" s="7">
        <v>22</v>
      </c>
      <c r="D7" s="35">
        <v>14.6580736</v>
      </c>
      <c r="E7" s="9">
        <v>2.02</v>
      </c>
      <c r="F7" s="9">
        <v>7.098</v>
      </c>
      <c r="G7" s="25">
        <v>13.782</v>
      </c>
      <c r="H7" s="25">
        <v>24.825</v>
      </c>
      <c r="I7" s="26">
        <v>29.155</v>
      </c>
      <c r="J7" s="32">
        <f t="shared" si="0"/>
        <v>3.51386138613861</v>
      </c>
      <c r="K7" s="32">
        <f t="shared" si="1"/>
        <v>6.82277227722772</v>
      </c>
      <c r="L7" s="32">
        <f t="shared" si="2"/>
        <v>12.289603960396</v>
      </c>
      <c r="M7" s="32">
        <f t="shared" si="3"/>
        <v>14.4331683168317</v>
      </c>
    </row>
    <row r="8" spans="1:13">
      <c r="A8" s="10"/>
      <c r="B8" s="10"/>
      <c r="C8" s="10">
        <v>27</v>
      </c>
      <c r="D8" s="36">
        <v>7.1735872</v>
      </c>
      <c r="E8" s="12">
        <v>2.18</v>
      </c>
      <c r="F8" s="12">
        <v>7.693</v>
      </c>
      <c r="G8" s="27">
        <v>14.794</v>
      </c>
      <c r="H8" s="27">
        <v>26.559</v>
      </c>
      <c r="I8" s="28">
        <v>31.612</v>
      </c>
      <c r="J8" s="32">
        <f t="shared" si="0"/>
        <v>3.52889908256881</v>
      </c>
      <c r="K8" s="32">
        <f t="shared" si="1"/>
        <v>6.78623853211009</v>
      </c>
      <c r="L8" s="32">
        <f t="shared" si="2"/>
        <v>12.1830275229358</v>
      </c>
      <c r="M8" s="32">
        <f t="shared" si="3"/>
        <v>14.5009174311927</v>
      </c>
    </row>
    <row r="9" spans="1:13">
      <c r="A9" s="10"/>
      <c r="B9" s="10"/>
      <c r="C9" s="10">
        <v>32</v>
      </c>
      <c r="D9" s="36">
        <v>3.6817328</v>
      </c>
      <c r="E9" s="12">
        <v>2.34</v>
      </c>
      <c r="F9" s="12">
        <v>8.15</v>
      </c>
      <c r="G9" s="27">
        <v>15.604</v>
      </c>
      <c r="H9" s="27">
        <v>28.357</v>
      </c>
      <c r="I9" s="28">
        <v>33.433</v>
      </c>
      <c r="J9" s="32">
        <f t="shared" si="0"/>
        <v>3.48290598290598</v>
      </c>
      <c r="K9" s="32">
        <f t="shared" si="1"/>
        <v>6.66837606837607</v>
      </c>
      <c r="L9" s="32">
        <f t="shared" si="2"/>
        <v>12.1183760683761</v>
      </c>
      <c r="M9" s="32">
        <f t="shared" si="3"/>
        <v>14.2876068376068</v>
      </c>
    </row>
    <row r="10" ht="12.75" spans="1:13">
      <c r="A10" s="10"/>
      <c r="B10" s="13"/>
      <c r="C10" s="13">
        <v>37</v>
      </c>
      <c r="D10" s="37">
        <v>1.9950288</v>
      </c>
      <c r="E10" s="15">
        <v>2.42</v>
      </c>
      <c r="F10" s="15">
        <v>8.426</v>
      </c>
      <c r="G10" s="29">
        <v>16.141</v>
      </c>
      <c r="H10" s="29">
        <v>29.379</v>
      </c>
      <c r="I10" s="30">
        <v>34.574</v>
      </c>
      <c r="J10" s="32">
        <f t="shared" si="0"/>
        <v>3.48181818181818</v>
      </c>
      <c r="K10" s="32">
        <f t="shared" si="1"/>
        <v>6.6698347107438</v>
      </c>
      <c r="L10" s="32">
        <f t="shared" si="2"/>
        <v>12.1400826446281</v>
      </c>
      <c r="M10" s="32">
        <f t="shared" si="3"/>
        <v>14.2867768595041</v>
      </c>
    </row>
    <row r="11" spans="1:13">
      <c r="A11" s="16"/>
      <c r="B11" s="17" t="s">
        <v>12</v>
      </c>
      <c r="C11" s="17">
        <v>22</v>
      </c>
      <c r="D11" s="38">
        <v>42.2644</v>
      </c>
      <c r="E11" s="9">
        <v>1.68</v>
      </c>
      <c r="F11" s="9">
        <v>5.234</v>
      </c>
      <c r="G11" s="25">
        <v>10.19</v>
      </c>
      <c r="H11" s="25">
        <v>18.31</v>
      </c>
      <c r="I11" s="26">
        <v>22.08</v>
      </c>
      <c r="J11" s="32">
        <f t="shared" si="0"/>
        <v>3.11547619047619</v>
      </c>
      <c r="K11" s="32">
        <f t="shared" si="1"/>
        <v>6.06547619047619</v>
      </c>
      <c r="L11" s="32">
        <f t="shared" si="2"/>
        <v>10.8988095238095</v>
      </c>
      <c r="M11" s="32">
        <f t="shared" si="3"/>
        <v>13.1428571428571</v>
      </c>
    </row>
    <row r="12" spans="1:13">
      <c r="A12" s="16"/>
      <c r="B12" s="16"/>
      <c r="C12" s="16">
        <v>27</v>
      </c>
      <c r="D12" s="39">
        <v>12.3617984</v>
      </c>
      <c r="E12" s="12">
        <v>2.35</v>
      </c>
      <c r="F12" s="12">
        <v>8.431</v>
      </c>
      <c r="G12" s="27">
        <v>16.346</v>
      </c>
      <c r="H12" s="27">
        <v>29.296</v>
      </c>
      <c r="I12" s="28">
        <v>33.689</v>
      </c>
      <c r="J12" s="32">
        <f t="shared" si="0"/>
        <v>3.58765957446808</v>
      </c>
      <c r="K12" s="32">
        <f t="shared" si="1"/>
        <v>6.95574468085106</v>
      </c>
      <c r="L12" s="32">
        <f t="shared" si="2"/>
        <v>12.4663829787234</v>
      </c>
      <c r="M12" s="32">
        <f t="shared" si="3"/>
        <v>14.3357446808511</v>
      </c>
    </row>
    <row r="13" spans="1:13">
      <c r="A13" s="16"/>
      <c r="B13" s="16"/>
      <c r="C13" s="16">
        <v>32</v>
      </c>
      <c r="D13" s="39">
        <v>6.4909032</v>
      </c>
      <c r="E13" s="12">
        <v>2.75</v>
      </c>
      <c r="F13" s="12">
        <v>10.04</v>
      </c>
      <c r="G13" s="27">
        <v>19.221</v>
      </c>
      <c r="H13" s="27">
        <v>34.261</v>
      </c>
      <c r="I13" s="28">
        <v>39.689</v>
      </c>
      <c r="J13" s="32">
        <f t="shared" si="0"/>
        <v>3.65090909090909</v>
      </c>
      <c r="K13" s="32">
        <f t="shared" si="1"/>
        <v>6.98945454545455</v>
      </c>
      <c r="L13" s="32">
        <f t="shared" si="2"/>
        <v>12.4585454545455</v>
      </c>
      <c r="M13" s="32">
        <f t="shared" si="3"/>
        <v>14.4323636363636</v>
      </c>
    </row>
    <row r="14" ht="12.75" spans="1:13">
      <c r="A14" s="16"/>
      <c r="B14" s="18"/>
      <c r="C14" s="18">
        <v>37</v>
      </c>
      <c r="D14" s="40">
        <v>3.4563704</v>
      </c>
      <c r="E14" s="15">
        <v>3.02</v>
      </c>
      <c r="F14" s="15">
        <v>10.995</v>
      </c>
      <c r="G14" s="29">
        <v>20.968</v>
      </c>
      <c r="H14" s="29">
        <v>37.635</v>
      </c>
      <c r="I14" s="30">
        <v>43.645</v>
      </c>
      <c r="J14" s="32">
        <f t="shared" si="0"/>
        <v>3.64072847682119</v>
      </c>
      <c r="K14" s="32">
        <f t="shared" si="1"/>
        <v>6.94304635761589</v>
      </c>
      <c r="L14" s="32">
        <f t="shared" si="2"/>
        <v>12.4619205298013</v>
      </c>
      <c r="M14" s="32">
        <f t="shared" si="3"/>
        <v>14.4519867549669</v>
      </c>
    </row>
    <row r="15" spans="1:13">
      <c r="A15" s="7" t="s">
        <v>13</v>
      </c>
      <c r="B15" s="7" t="s">
        <v>14</v>
      </c>
      <c r="C15" s="7">
        <v>22</v>
      </c>
      <c r="D15" s="35">
        <v>17.4604144</v>
      </c>
      <c r="E15" s="9">
        <v>1.99</v>
      </c>
      <c r="F15" s="9">
        <v>6.96</v>
      </c>
      <c r="G15" s="25">
        <v>13.461</v>
      </c>
      <c r="H15" s="25">
        <v>24.4</v>
      </c>
      <c r="I15" s="26">
        <v>28.104</v>
      </c>
      <c r="J15" s="32">
        <f t="shared" si="0"/>
        <v>3.49748743718593</v>
      </c>
      <c r="K15" s="32">
        <f t="shared" si="1"/>
        <v>6.7643216080402</v>
      </c>
      <c r="L15" s="32">
        <f t="shared" si="2"/>
        <v>12.2613065326633</v>
      </c>
      <c r="M15" s="32">
        <f t="shared" si="3"/>
        <v>14.1226130653266</v>
      </c>
    </row>
    <row r="16" spans="1:13">
      <c r="A16" s="10" t="s">
        <v>10</v>
      </c>
      <c r="B16" s="10"/>
      <c r="C16" s="10">
        <v>27</v>
      </c>
      <c r="D16" s="36">
        <v>7.849528</v>
      </c>
      <c r="E16" s="12">
        <v>2.23</v>
      </c>
      <c r="F16" s="12">
        <v>7.794</v>
      </c>
      <c r="G16" s="27">
        <v>15.037</v>
      </c>
      <c r="H16" s="27">
        <v>27.4</v>
      </c>
      <c r="I16" s="28">
        <v>32.355</v>
      </c>
      <c r="J16" s="32">
        <f t="shared" si="0"/>
        <v>3.49506726457399</v>
      </c>
      <c r="K16" s="32">
        <f t="shared" si="1"/>
        <v>6.74304932735426</v>
      </c>
      <c r="L16" s="32">
        <f t="shared" si="2"/>
        <v>12.2869955156951</v>
      </c>
      <c r="M16" s="32">
        <f t="shared" si="3"/>
        <v>14.5089686098655</v>
      </c>
    </row>
    <row r="17" spans="1:13">
      <c r="A17" s="10"/>
      <c r="B17" s="10"/>
      <c r="C17" s="10">
        <v>32</v>
      </c>
      <c r="D17" s="36">
        <v>3.9173216</v>
      </c>
      <c r="E17" s="12">
        <v>2.39</v>
      </c>
      <c r="F17" s="12">
        <v>8.249</v>
      </c>
      <c r="G17" s="27">
        <v>15.793</v>
      </c>
      <c r="H17" s="27">
        <v>29.127</v>
      </c>
      <c r="I17" s="28">
        <v>34.022</v>
      </c>
      <c r="J17" s="32">
        <f t="shared" si="0"/>
        <v>3.45146443514644</v>
      </c>
      <c r="K17" s="32">
        <f t="shared" si="1"/>
        <v>6.60794979079498</v>
      </c>
      <c r="L17" s="32">
        <f t="shared" si="2"/>
        <v>12.1870292887029</v>
      </c>
      <c r="M17" s="32">
        <f t="shared" si="3"/>
        <v>14.2351464435146</v>
      </c>
    </row>
    <row r="18" ht="12.75" spans="1:13">
      <c r="A18" s="10"/>
      <c r="B18" s="13"/>
      <c r="C18" s="13">
        <v>37</v>
      </c>
      <c r="D18" s="37">
        <v>2.1422032</v>
      </c>
      <c r="E18" s="15">
        <v>2.5</v>
      </c>
      <c r="F18" s="15">
        <v>8.555</v>
      </c>
      <c r="G18" s="29">
        <v>16.356</v>
      </c>
      <c r="H18" s="29">
        <v>30.315</v>
      </c>
      <c r="I18" s="30">
        <v>35.371</v>
      </c>
      <c r="J18" s="32">
        <f t="shared" si="0"/>
        <v>3.422</v>
      </c>
      <c r="K18" s="32">
        <f t="shared" si="1"/>
        <v>6.5424</v>
      </c>
      <c r="L18" s="32">
        <f t="shared" si="2"/>
        <v>12.126</v>
      </c>
      <c r="M18" s="32">
        <f t="shared" si="3"/>
        <v>14.1484</v>
      </c>
    </row>
    <row r="19" spans="1:13">
      <c r="A19" s="10"/>
      <c r="B19" s="10" t="s">
        <v>15</v>
      </c>
      <c r="C19" s="10">
        <v>22</v>
      </c>
      <c r="D19" s="35">
        <v>22.7497936</v>
      </c>
      <c r="E19" s="9">
        <v>1.85</v>
      </c>
      <c r="F19" s="9">
        <v>6.376</v>
      </c>
      <c r="G19" s="25">
        <v>12.357</v>
      </c>
      <c r="H19" s="25">
        <v>22.317</v>
      </c>
      <c r="I19" s="26">
        <v>26.208</v>
      </c>
      <c r="J19" s="32">
        <f t="shared" si="0"/>
        <v>3.44648648648649</v>
      </c>
      <c r="K19" s="32">
        <f t="shared" si="1"/>
        <v>6.67945945945946</v>
      </c>
      <c r="L19" s="32">
        <f t="shared" si="2"/>
        <v>12.0632432432432</v>
      </c>
      <c r="M19" s="32">
        <f t="shared" si="3"/>
        <v>14.1664864864865</v>
      </c>
    </row>
    <row r="20" spans="1:13">
      <c r="A20" s="10"/>
      <c r="B20" s="10"/>
      <c r="C20" s="10">
        <v>27</v>
      </c>
      <c r="D20" s="36">
        <v>7.842728</v>
      </c>
      <c r="E20" s="12">
        <v>2.16</v>
      </c>
      <c r="F20" s="12">
        <v>7.593</v>
      </c>
      <c r="G20" s="27">
        <v>14.623</v>
      </c>
      <c r="H20" s="27">
        <v>26.662</v>
      </c>
      <c r="I20" s="28">
        <v>31.639</v>
      </c>
      <c r="J20" s="32">
        <f t="shared" si="0"/>
        <v>3.51527777777778</v>
      </c>
      <c r="K20" s="32">
        <f t="shared" si="1"/>
        <v>6.76990740740741</v>
      </c>
      <c r="L20" s="32">
        <f t="shared" si="2"/>
        <v>12.3435185185185</v>
      </c>
      <c r="M20" s="32">
        <f t="shared" si="3"/>
        <v>14.6476851851852</v>
      </c>
    </row>
    <row r="21" spans="1:13">
      <c r="A21" s="10"/>
      <c r="B21" s="10"/>
      <c r="C21" s="10">
        <v>32</v>
      </c>
      <c r="D21" s="36">
        <v>3.7668064</v>
      </c>
      <c r="E21" s="12">
        <v>2.38</v>
      </c>
      <c r="F21" s="12">
        <v>8.258</v>
      </c>
      <c r="G21" s="27">
        <v>15.827</v>
      </c>
      <c r="H21" s="27">
        <v>29.046</v>
      </c>
      <c r="I21" s="28">
        <v>34.369</v>
      </c>
      <c r="J21" s="32">
        <f t="shared" si="0"/>
        <v>3.46974789915966</v>
      </c>
      <c r="K21" s="32">
        <f t="shared" si="1"/>
        <v>6.65</v>
      </c>
      <c r="L21" s="32">
        <f t="shared" si="2"/>
        <v>12.2042016806723</v>
      </c>
      <c r="M21" s="32">
        <f t="shared" si="3"/>
        <v>14.440756302521</v>
      </c>
    </row>
    <row r="22" ht="12.75" spans="1:13">
      <c r="A22" s="10"/>
      <c r="B22" s="13"/>
      <c r="C22" s="13">
        <v>37</v>
      </c>
      <c r="D22" s="37">
        <v>1.9865168</v>
      </c>
      <c r="E22" s="15">
        <v>2.5</v>
      </c>
      <c r="F22" s="15">
        <v>8.655</v>
      </c>
      <c r="G22" s="29">
        <v>16.516</v>
      </c>
      <c r="H22" s="29">
        <v>30.502</v>
      </c>
      <c r="I22" s="30">
        <v>35.947</v>
      </c>
      <c r="J22" s="32">
        <f t="shared" si="0"/>
        <v>3.462</v>
      </c>
      <c r="K22" s="32">
        <f t="shared" si="1"/>
        <v>6.6064</v>
      </c>
      <c r="L22" s="32">
        <f t="shared" si="2"/>
        <v>12.2008</v>
      </c>
      <c r="M22" s="32">
        <f t="shared" si="3"/>
        <v>14.3788</v>
      </c>
    </row>
    <row r="23" spans="1:13">
      <c r="A23" s="16"/>
      <c r="B23" s="10" t="s">
        <v>16</v>
      </c>
      <c r="C23" s="10">
        <v>22</v>
      </c>
      <c r="D23" s="38">
        <v>96.65536</v>
      </c>
      <c r="E23" s="9">
        <v>1.26</v>
      </c>
      <c r="F23" s="9">
        <v>3.855</v>
      </c>
      <c r="G23" s="25">
        <v>7.532</v>
      </c>
      <c r="H23" s="25">
        <v>13.598</v>
      </c>
      <c r="I23" s="26">
        <v>16.594</v>
      </c>
      <c r="J23" s="32">
        <f t="shared" si="0"/>
        <v>3.05952380952381</v>
      </c>
      <c r="K23" s="32">
        <f t="shared" si="1"/>
        <v>5.97777777777778</v>
      </c>
      <c r="L23" s="32">
        <f t="shared" si="2"/>
        <v>10.7920634920635</v>
      </c>
      <c r="M23" s="32">
        <f t="shared" si="3"/>
        <v>13.1698412698413</v>
      </c>
    </row>
    <row r="24" spans="1:13">
      <c r="A24" s="16"/>
      <c r="B24" s="10"/>
      <c r="C24" s="10">
        <v>27</v>
      </c>
      <c r="D24" s="39">
        <v>37.9562546666667</v>
      </c>
      <c r="E24" s="12">
        <v>1.51</v>
      </c>
      <c r="F24" s="12">
        <v>5.083</v>
      </c>
      <c r="G24" s="27">
        <v>9.911</v>
      </c>
      <c r="H24" s="27">
        <v>18.006</v>
      </c>
      <c r="I24" s="28">
        <v>21.663</v>
      </c>
      <c r="J24" s="32">
        <f t="shared" si="0"/>
        <v>3.36622516556291</v>
      </c>
      <c r="K24" s="32">
        <f t="shared" si="1"/>
        <v>6.5635761589404</v>
      </c>
      <c r="L24" s="32">
        <f t="shared" si="2"/>
        <v>11.9245033112583</v>
      </c>
      <c r="M24" s="32">
        <f t="shared" si="3"/>
        <v>14.346357615894</v>
      </c>
    </row>
    <row r="25" spans="1:13">
      <c r="A25" s="16"/>
      <c r="B25" s="16"/>
      <c r="C25" s="16">
        <v>32</v>
      </c>
      <c r="D25" s="39">
        <v>16.4612306666667</v>
      </c>
      <c r="E25" s="12">
        <v>1.79</v>
      </c>
      <c r="F25" s="12">
        <v>6.164</v>
      </c>
      <c r="G25" s="27">
        <v>11.91</v>
      </c>
      <c r="H25" s="27">
        <v>21.645</v>
      </c>
      <c r="I25" s="28">
        <v>26.022</v>
      </c>
      <c r="J25" s="32">
        <f t="shared" si="0"/>
        <v>3.44357541899441</v>
      </c>
      <c r="K25" s="32">
        <f t="shared" si="1"/>
        <v>6.6536312849162</v>
      </c>
      <c r="L25" s="32">
        <f t="shared" si="2"/>
        <v>12.0921787709497</v>
      </c>
      <c r="M25" s="32">
        <f t="shared" si="3"/>
        <v>14.5374301675978</v>
      </c>
    </row>
    <row r="26" ht="12.75" spans="1:13">
      <c r="A26" s="16"/>
      <c r="B26" s="18"/>
      <c r="C26" s="18">
        <v>37</v>
      </c>
      <c r="D26" s="40">
        <v>7.434888</v>
      </c>
      <c r="E26" s="15">
        <v>2.06</v>
      </c>
      <c r="F26" s="15">
        <v>7.189</v>
      </c>
      <c r="G26" s="29">
        <v>13.808</v>
      </c>
      <c r="H26" s="29">
        <v>25.262</v>
      </c>
      <c r="I26" s="30">
        <v>30.043</v>
      </c>
      <c r="J26" s="32">
        <f t="shared" si="0"/>
        <v>3.48980582524272</v>
      </c>
      <c r="K26" s="32">
        <f t="shared" si="1"/>
        <v>6.70291262135922</v>
      </c>
      <c r="L26" s="32">
        <f t="shared" si="2"/>
        <v>12.2631067961165</v>
      </c>
      <c r="M26" s="32">
        <f t="shared" si="3"/>
        <v>14.5839805825243</v>
      </c>
    </row>
    <row r="27" spans="1:13">
      <c r="A27" s="7" t="s">
        <v>17</v>
      </c>
      <c r="B27" s="7" t="s">
        <v>18</v>
      </c>
      <c r="C27" s="7">
        <v>22</v>
      </c>
      <c r="D27" s="35">
        <v>11.5090672</v>
      </c>
      <c r="E27" s="9">
        <v>6.7</v>
      </c>
      <c r="F27" s="9">
        <v>22.167</v>
      </c>
      <c r="G27" s="25">
        <v>42.93</v>
      </c>
      <c r="H27" s="25">
        <v>78.277</v>
      </c>
      <c r="I27" s="26">
        <v>93.711</v>
      </c>
      <c r="J27" s="32">
        <f t="shared" si="0"/>
        <v>3.30850746268657</v>
      </c>
      <c r="K27" s="32">
        <f t="shared" si="1"/>
        <v>6.40746268656716</v>
      </c>
      <c r="L27" s="32">
        <f t="shared" si="2"/>
        <v>11.6831343283582</v>
      </c>
      <c r="M27" s="32">
        <f t="shared" si="3"/>
        <v>13.9867164179104</v>
      </c>
    </row>
    <row r="28" spans="1:13">
      <c r="A28" s="10" t="s">
        <v>19</v>
      </c>
      <c r="B28" s="10"/>
      <c r="C28" s="10">
        <v>27</v>
      </c>
      <c r="D28" s="36">
        <v>4.6888408</v>
      </c>
      <c r="E28" s="12">
        <v>7.7</v>
      </c>
      <c r="F28" s="12">
        <v>26.297</v>
      </c>
      <c r="G28" s="27">
        <v>50.944</v>
      </c>
      <c r="H28" s="27">
        <v>93.347</v>
      </c>
      <c r="I28" s="28">
        <v>110.227</v>
      </c>
      <c r="J28" s="32">
        <f t="shared" si="0"/>
        <v>3.4151948051948</v>
      </c>
      <c r="K28" s="32">
        <f t="shared" si="1"/>
        <v>6.6161038961039</v>
      </c>
      <c r="L28" s="32">
        <f t="shared" si="2"/>
        <v>12.122987012987</v>
      </c>
      <c r="M28" s="32">
        <f t="shared" si="3"/>
        <v>14.3151948051948</v>
      </c>
    </row>
    <row r="29" spans="1:13">
      <c r="A29" s="10"/>
      <c r="B29" s="10"/>
      <c r="C29" s="10">
        <v>32</v>
      </c>
      <c r="D29" s="36">
        <v>2.1040776</v>
      </c>
      <c r="E29" s="12">
        <v>8.65</v>
      </c>
      <c r="F29" s="12">
        <v>29.347</v>
      </c>
      <c r="G29" s="27">
        <v>56.98</v>
      </c>
      <c r="H29" s="27">
        <v>104.758</v>
      </c>
      <c r="I29" s="28">
        <v>123.927</v>
      </c>
      <c r="J29" s="32">
        <f t="shared" si="0"/>
        <v>3.39271676300578</v>
      </c>
      <c r="K29" s="32">
        <f t="shared" si="1"/>
        <v>6.58728323699422</v>
      </c>
      <c r="L29" s="32">
        <f t="shared" si="2"/>
        <v>12.1107514450867</v>
      </c>
      <c r="M29" s="32">
        <f t="shared" si="3"/>
        <v>14.3268208092486</v>
      </c>
    </row>
    <row r="30" ht="12.75" spans="1:13">
      <c r="A30" s="10"/>
      <c r="B30" s="13"/>
      <c r="C30" s="13">
        <v>37</v>
      </c>
      <c r="D30" s="37">
        <v>0.9826696</v>
      </c>
      <c r="E30" s="15">
        <v>9.37</v>
      </c>
      <c r="F30" s="15">
        <v>32.289</v>
      </c>
      <c r="G30" s="29">
        <v>61.916</v>
      </c>
      <c r="H30" s="29">
        <v>114.685</v>
      </c>
      <c r="I30" s="30">
        <v>134.329</v>
      </c>
      <c r="J30" s="32">
        <f t="shared" si="0"/>
        <v>3.44599786552828</v>
      </c>
      <c r="K30" s="32">
        <f t="shared" si="1"/>
        <v>6.60789754535752</v>
      </c>
      <c r="L30" s="32">
        <f t="shared" si="2"/>
        <v>12.2395944503735</v>
      </c>
      <c r="M30" s="32">
        <f t="shared" si="3"/>
        <v>14.3360725720384</v>
      </c>
    </row>
    <row r="31" spans="1:13">
      <c r="A31" s="10"/>
      <c r="B31" s="7" t="s">
        <v>20</v>
      </c>
      <c r="C31" s="7">
        <v>22</v>
      </c>
      <c r="D31" s="35">
        <v>8.9308296</v>
      </c>
      <c r="E31" s="9">
        <v>7.11</v>
      </c>
      <c r="F31" s="9">
        <v>26.319</v>
      </c>
      <c r="G31" s="25">
        <v>51.348</v>
      </c>
      <c r="H31" s="25">
        <v>93.432</v>
      </c>
      <c r="I31" s="26">
        <v>109.802</v>
      </c>
      <c r="J31" s="32">
        <f t="shared" si="0"/>
        <v>3.70168776371308</v>
      </c>
      <c r="K31" s="32">
        <f t="shared" si="1"/>
        <v>7.22194092827004</v>
      </c>
      <c r="L31" s="32">
        <f t="shared" si="2"/>
        <v>13.1409282700422</v>
      </c>
      <c r="M31" s="32">
        <f t="shared" si="3"/>
        <v>15.4433192686357</v>
      </c>
    </row>
    <row r="32" spans="1:13">
      <c r="A32" s="10"/>
      <c r="B32" s="10"/>
      <c r="C32" s="10">
        <v>27</v>
      </c>
      <c r="D32" s="36">
        <v>4.4550848</v>
      </c>
      <c r="E32" s="12">
        <v>8.11</v>
      </c>
      <c r="F32" s="12">
        <v>31.001</v>
      </c>
      <c r="G32" s="27">
        <v>59.933</v>
      </c>
      <c r="H32" s="27">
        <v>109.413</v>
      </c>
      <c r="I32" s="28">
        <v>128.635</v>
      </c>
      <c r="J32" s="32">
        <f t="shared" si="0"/>
        <v>3.82256473489519</v>
      </c>
      <c r="K32" s="32">
        <f t="shared" si="1"/>
        <v>7.39001233045623</v>
      </c>
      <c r="L32" s="32">
        <f t="shared" si="2"/>
        <v>13.4911220715166</v>
      </c>
      <c r="M32" s="32">
        <f t="shared" si="3"/>
        <v>15.8612823674476</v>
      </c>
    </row>
    <row r="33" spans="1:13">
      <c r="A33" s="10"/>
      <c r="B33" s="10"/>
      <c r="C33" s="10">
        <v>32</v>
      </c>
      <c r="D33" s="36">
        <v>2.3479504</v>
      </c>
      <c r="E33" s="12">
        <v>9.25</v>
      </c>
      <c r="F33" s="12">
        <v>35.191</v>
      </c>
      <c r="G33" s="27">
        <v>68.157</v>
      </c>
      <c r="H33" s="27">
        <v>123.751</v>
      </c>
      <c r="I33" s="28">
        <v>145.216</v>
      </c>
      <c r="J33" s="32">
        <f t="shared" si="0"/>
        <v>3.80443243243243</v>
      </c>
      <c r="K33" s="32">
        <f t="shared" si="1"/>
        <v>7.36832432432432</v>
      </c>
      <c r="L33" s="32">
        <f t="shared" si="2"/>
        <v>13.3784864864865</v>
      </c>
      <c r="M33" s="32">
        <f t="shared" si="3"/>
        <v>15.699027027027</v>
      </c>
    </row>
    <row r="34" ht="12.75" spans="1:13">
      <c r="A34" s="10"/>
      <c r="B34" s="13"/>
      <c r="C34" s="13">
        <v>37</v>
      </c>
      <c r="D34" s="37">
        <v>1.2731896</v>
      </c>
      <c r="E34" s="15">
        <v>10</v>
      </c>
      <c r="F34" s="15">
        <v>38.565</v>
      </c>
      <c r="G34" s="29">
        <v>74.689</v>
      </c>
      <c r="H34" s="29">
        <v>135.78</v>
      </c>
      <c r="I34" s="30">
        <v>158.25</v>
      </c>
      <c r="J34" s="32">
        <f t="shared" si="0"/>
        <v>3.8565</v>
      </c>
      <c r="K34" s="32">
        <f t="shared" si="1"/>
        <v>7.4689</v>
      </c>
      <c r="L34" s="32">
        <f t="shared" si="2"/>
        <v>13.578</v>
      </c>
      <c r="M34" s="32">
        <f t="shared" si="3"/>
        <v>15.825</v>
      </c>
    </row>
    <row r="35" spans="1:13">
      <c r="A35" s="10"/>
      <c r="B35" s="7" t="s">
        <v>21</v>
      </c>
      <c r="C35" s="7">
        <v>22</v>
      </c>
      <c r="D35" s="35">
        <v>9.030048</v>
      </c>
      <c r="E35" s="9">
        <v>7.17</v>
      </c>
      <c r="F35" s="9">
        <v>25.439</v>
      </c>
      <c r="G35" s="25">
        <v>49.524</v>
      </c>
      <c r="H35" s="25">
        <v>90.05</v>
      </c>
      <c r="I35" s="26">
        <v>104.639</v>
      </c>
      <c r="J35" s="32">
        <f t="shared" si="0"/>
        <v>3.54797768479777</v>
      </c>
      <c r="K35" s="32">
        <f t="shared" si="1"/>
        <v>6.9071129707113</v>
      </c>
      <c r="L35" s="32">
        <f t="shared" si="2"/>
        <v>12.5592747559275</v>
      </c>
      <c r="M35" s="32">
        <f t="shared" si="3"/>
        <v>14.5940027894003</v>
      </c>
    </row>
    <row r="36" spans="1:13">
      <c r="A36" s="10"/>
      <c r="B36" s="10"/>
      <c r="C36" s="10">
        <v>27</v>
      </c>
      <c r="D36" s="36">
        <v>3.4977032</v>
      </c>
      <c r="E36" s="12">
        <v>9.04</v>
      </c>
      <c r="F36" s="12">
        <v>33.909</v>
      </c>
      <c r="G36" s="27">
        <v>66.151</v>
      </c>
      <c r="H36" s="27">
        <v>120.394</v>
      </c>
      <c r="I36" s="28">
        <v>138.9</v>
      </c>
      <c r="J36" s="32">
        <f t="shared" si="0"/>
        <v>3.75099557522124</v>
      </c>
      <c r="K36" s="32">
        <f t="shared" si="1"/>
        <v>7.31758849557522</v>
      </c>
      <c r="L36" s="32">
        <f t="shared" si="2"/>
        <v>13.3179203539823</v>
      </c>
      <c r="M36" s="32">
        <f t="shared" si="3"/>
        <v>15.3650442477876</v>
      </c>
    </row>
    <row r="37" spans="1:13">
      <c r="A37" s="10"/>
      <c r="B37" s="10"/>
      <c r="C37" s="10">
        <v>32</v>
      </c>
      <c r="D37" s="36">
        <v>1.6898064</v>
      </c>
      <c r="E37" s="12">
        <v>9.97</v>
      </c>
      <c r="F37" s="12">
        <v>38</v>
      </c>
      <c r="G37" s="27">
        <v>74.189</v>
      </c>
      <c r="H37" s="27">
        <v>134.807</v>
      </c>
      <c r="I37" s="28">
        <v>155.254</v>
      </c>
      <c r="J37" s="32">
        <f t="shared" si="0"/>
        <v>3.81143430290873</v>
      </c>
      <c r="K37" s="32">
        <f t="shared" si="1"/>
        <v>7.44122367101304</v>
      </c>
      <c r="L37" s="32">
        <f t="shared" si="2"/>
        <v>13.5212637913741</v>
      </c>
      <c r="M37" s="32">
        <f t="shared" si="3"/>
        <v>15.5721163490471</v>
      </c>
    </row>
    <row r="38" ht="12.75" spans="1:13">
      <c r="A38" s="10"/>
      <c r="B38" s="13"/>
      <c r="C38" s="13">
        <v>37</v>
      </c>
      <c r="D38" s="37">
        <v>0.8660016</v>
      </c>
      <c r="E38" s="15">
        <v>10.99</v>
      </c>
      <c r="F38" s="15">
        <v>41.544</v>
      </c>
      <c r="G38" s="29">
        <v>80.76</v>
      </c>
      <c r="H38" s="29">
        <v>148.332</v>
      </c>
      <c r="I38" s="30">
        <v>171.552</v>
      </c>
      <c r="J38" s="32">
        <f t="shared" si="0"/>
        <v>3.78016378525933</v>
      </c>
      <c r="K38" s="32">
        <f t="shared" si="1"/>
        <v>7.34849863512284</v>
      </c>
      <c r="L38" s="32">
        <f t="shared" si="2"/>
        <v>13.4969972702457</v>
      </c>
      <c r="M38" s="32">
        <f t="shared" si="3"/>
        <v>15.6098271155596</v>
      </c>
    </row>
    <row r="39" spans="1:13">
      <c r="A39" s="10"/>
      <c r="B39" s="7" t="s">
        <v>22</v>
      </c>
      <c r="C39" s="7">
        <v>22</v>
      </c>
      <c r="D39" s="35">
        <v>10.3977856</v>
      </c>
      <c r="E39" s="9">
        <v>6.72</v>
      </c>
      <c r="F39" s="9">
        <v>22.576</v>
      </c>
      <c r="G39" s="25">
        <v>43.963</v>
      </c>
      <c r="H39" s="25">
        <v>80.049</v>
      </c>
      <c r="I39" s="26">
        <v>93.801</v>
      </c>
      <c r="J39" s="32">
        <f t="shared" si="0"/>
        <v>3.35952380952381</v>
      </c>
      <c r="K39" s="32">
        <f t="shared" si="1"/>
        <v>6.5421130952381</v>
      </c>
      <c r="L39" s="32">
        <f t="shared" si="2"/>
        <v>11.9120535714286</v>
      </c>
      <c r="M39" s="32">
        <f t="shared" si="3"/>
        <v>13.9584821428571</v>
      </c>
    </row>
    <row r="40" spans="1:13">
      <c r="A40" s="10"/>
      <c r="B40" s="10"/>
      <c r="C40" s="10">
        <v>27</v>
      </c>
      <c r="D40" s="36">
        <v>4.16936</v>
      </c>
      <c r="E40" s="12">
        <v>8</v>
      </c>
      <c r="F40" s="12">
        <v>28.147</v>
      </c>
      <c r="G40" s="27">
        <v>54.828</v>
      </c>
      <c r="H40" s="27">
        <v>99.893</v>
      </c>
      <c r="I40" s="28">
        <v>115.653</v>
      </c>
      <c r="J40" s="32">
        <f t="shared" si="0"/>
        <v>3.518375</v>
      </c>
      <c r="K40" s="32">
        <f t="shared" si="1"/>
        <v>6.8535</v>
      </c>
      <c r="L40" s="32">
        <f t="shared" si="2"/>
        <v>12.486625</v>
      </c>
      <c r="M40" s="32">
        <f t="shared" si="3"/>
        <v>14.456625</v>
      </c>
    </row>
    <row r="41" spans="1:13">
      <c r="A41" s="10"/>
      <c r="B41" s="10"/>
      <c r="C41" s="10">
        <v>32</v>
      </c>
      <c r="D41" s="36">
        <v>2.0003048</v>
      </c>
      <c r="E41" s="12">
        <v>8.94</v>
      </c>
      <c r="F41" s="12">
        <v>31.616</v>
      </c>
      <c r="G41" s="27">
        <v>61.298</v>
      </c>
      <c r="H41" s="27">
        <v>111.889</v>
      </c>
      <c r="I41" s="28">
        <v>130.681</v>
      </c>
      <c r="J41" s="32">
        <f t="shared" si="0"/>
        <v>3.53646532438479</v>
      </c>
      <c r="K41" s="32">
        <f t="shared" si="1"/>
        <v>6.85659955257271</v>
      </c>
      <c r="L41" s="32">
        <f t="shared" si="2"/>
        <v>12.515548098434</v>
      </c>
      <c r="M41" s="32">
        <f t="shared" si="3"/>
        <v>14.6175615212528</v>
      </c>
    </row>
    <row r="42" ht="12.75" spans="1:13">
      <c r="A42" s="10"/>
      <c r="B42" s="13"/>
      <c r="C42" s="13">
        <v>37</v>
      </c>
      <c r="D42" s="37">
        <v>1.0380776</v>
      </c>
      <c r="E42" s="15">
        <v>9.58</v>
      </c>
      <c r="F42" s="15">
        <v>33.519</v>
      </c>
      <c r="G42" s="29">
        <v>64.583</v>
      </c>
      <c r="H42" s="29">
        <v>118.907</v>
      </c>
      <c r="I42" s="30">
        <v>137.919</v>
      </c>
      <c r="J42" s="32">
        <f t="shared" si="0"/>
        <v>3.49885177453027</v>
      </c>
      <c r="K42" s="32">
        <f t="shared" si="1"/>
        <v>6.74144050104384</v>
      </c>
      <c r="L42" s="32">
        <f t="shared" si="2"/>
        <v>12.4120041753653</v>
      </c>
      <c r="M42" s="32">
        <f t="shared" si="3"/>
        <v>14.3965553235908</v>
      </c>
    </row>
    <row r="43" spans="1:13">
      <c r="A43" s="10"/>
      <c r="B43" s="7" t="s">
        <v>23</v>
      </c>
      <c r="C43" s="7">
        <v>22</v>
      </c>
      <c r="D43" s="35">
        <v>18.139988</v>
      </c>
      <c r="E43" s="9">
        <v>6.12</v>
      </c>
      <c r="F43" s="9">
        <v>19.218</v>
      </c>
      <c r="G43" s="25">
        <v>37.208</v>
      </c>
      <c r="H43" s="25">
        <v>68.142</v>
      </c>
      <c r="I43" s="26">
        <v>82.432</v>
      </c>
      <c r="J43" s="32">
        <f t="shared" si="0"/>
        <v>3.14019607843137</v>
      </c>
      <c r="K43" s="32">
        <f t="shared" si="1"/>
        <v>6.0797385620915</v>
      </c>
      <c r="L43" s="32">
        <f t="shared" si="2"/>
        <v>11.1343137254902</v>
      </c>
      <c r="M43" s="32">
        <f t="shared" si="3"/>
        <v>13.4692810457516</v>
      </c>
    </row>
    <row r="44" spans="1:13">
      <c r="A44" s="10"/>
      <c r="B44" s="10"/>
      <c r="C44" s="10">
        <v>27</v>
      </c>
      <c r="D44" s="36">
        <v>3.4973136</v>
      </c>
      <c r="E44" s="12">
        <v>9.46</v>
      </c>
      <c r="F44" s="12">
        <v>32.018</v>
      </c>
      <c r="G44" s="27">
        <v>62.304</v>
      </c>
      <c r="H44" s="27">
        <v>113.688</v>
      </c>
      <c r="I44" s="28">
        <v>129.297</v>
      </c>
      <c r="J44" s="32">
        <f t="shared" si="0"/>
        <v>3.3845665961945</v>
      </c>
      <c r="K44" s="32">
        <f t="shared" si="1"/>
        <v>6.58604651162791</v>
      </c>
      <c r="L44" s="32">
        <f t="shared" si="2"/>
        <v>12.0177589852008</v>
      </c>
      <c r="M44" s="32">
        <f t="shared" si="3"/>
        <v>13.6677589852008</v>
      </c>
    </row>
    <row r="45" spans="1:13">
      <c r="A45" s="10"/>
      <c r="B45" s="10"/>
      <c r="C45" s="10">
        <v>32</v>
      </c>
      <c r="D45" s="36">
        <v>1.443864</v>
      </c>
      <c r="E45" s="12">
        <v>10.9</v>
      </c>
      <c r="F45" s="12">
        <v>36.648</v>
      </c>
      <c r="G45" s="27">
        <v>69.902</v>
      </c>
      <c r="H45" s="27">
        <v>129.142</v>
      </c>
      <c r="I45" s="28">
        <v>138.828</v>
      </c>
      <c r="J45" s="32">
        <f t="shared" si="0"/>
        <v>3.36220183486239</v>
      </c>
      <c r="K45" s="32">
        <f t="shared" si="1"/>
        <v>6.41302752293578</v>
      </c>
      <c r="L45" s="32">
        <f t="shared" si="2"/>
        <v>11.8478899082569</v>
      </c>
      <c r="M45" s="32">
        <f t="shared" si="3"/>
        <v>12.7365137614679</v>
      </c>
    </row>
    <row r="46" ht="12.75" spans="1:13">
      <c r="A46" s="13"/>
      <c r="B46" s="13"/>
      <c r="C46" s="13">
        <v>37</v>
      </c>
      <c r="D46" s="37">
        <v>0.7166192</v>
      </c>
      <c r="E46" s="15">
        <v>11.05</v>
      </c>
      <c r="F46" s="15">
        <v>37.254</v>
      </c>
      <c r="G46" s="29">
        <v>71.345</v>
      </c>
      <c r="H46" s="29">
        <v>131.455</v>
      </c>
      <c r="I46" s="30">
        <v>154.47</v>
      </c>
      <c r="J46" s="32">
        <f t="shared" si="0"/>
        <v>3.37140271493213</v>
      </c>
      <c r="K46" s="32">
        <f t="shared" si="1"/>
        <v>6.45656108597285</v>
      </c>
      <c r="L46" s="32">
        <f t="shared" si="2"/>
        <v>11.8963800904977</v>
      </c>
      <c r="M46" s="32">
        <f t="shared" si="3"/>
        <v>13.979185520362</v>
      </c>
    </row>
    <row r="47" spans="1:13">
      <c r="A47" s="7" t="s">
        <v>24</v>
      </c>
      <c r="B47" s="7" t="s">
        <v>25</v>
      </c>
      <c r="C47" s="7">
        <v>22</v>
      </c>
      <c r="D47" s="35">
        <v>2.5475</v>
      </c>
      <c r="E47" s="9">
        <v>32.86</v>
      </c>
      <c r="F47" s="9">
        <v>113.538</v>
      </c>
      <c r="G47" s="25">
        <v>215.857</v>
      </c>
      <c r="H47" s="25">
        <v>383.151</v>
      </c>
      <c r="I47" s="26">
        <v>416.552</v>
      </c>
      <c r="J47" s="32">
        <f t="shared" si="0"/>
        <v>3.45520389531345</v>
      </c>
      <c r="K47" s="32">
        <f t="shared" si="1"/>
        <v>6.56898965307365</v>
      </c>
      <c r="L47" s="32">
        <f t="shared" si="2"/>
        <v>11.6601034692635</v>
      </c>
      <c r="M47" s="32">
        <f t="shared" si="3"/>
        <v>12.6765672550213</v>
      </c>
    </row>
    <row r="48" spans="1:13">
      <c r="A48" s="10" t="s">
        <v>26</v>
      </c>
      <c r="B48" s="10"/>
      <c r="C48" s="10">
        <v>27</v>
      </c>
      <c r="D48" s="36">
        <v>1.2092952</v>
      </c>
      <c r="E48" s="12">
        <v>39.61</v>
      </c>
      <c r="F48" s="12">
        <v>146.359</v>
      </c>
      <c r="G48" s="27">
        <v>278.485</v>
      </c>
      <c r="H48" s="27">
        <v>486.516</v>
      </c>
      <c r="I48" s="28">
        <v>509.525</v>
      </c>
      <c r="J48" s="32">
        <f t="shared" si="0"/>
        <v>3.6950012623075</v>
      </c>
      <c r="K48" s="32">
        <f t="shared" si="1"/>
        <v>7.03067407220399</v>
      </c>
      <c r="L48" s="32">
        <f t="shared" si="2"/>
        <v>12.282655894976</v>
      </c>
      <c r="M48" s="32">
        <f t="shared" si="3"/>
        <v>12.8635445594547</v>
      </c>
    </row>
    <row r="49" spans="1:13">
      <c r="A49" s="10"/>
      <c r="B49" s="10"/>
      <c r="C49" s="10">
        <v>32</v>
      </c>
      <c r="D49" s="36">
        <v>0.6081192</v>
      </c>
      <c r="E49" s="12">
        <v>46.53</v>
      </c>
      <c r="F49" s="12">
        <v>177.054</v>
      </c>
      <c r="G49" s="27">
        <v>332.717</v>
      </c>
      <c r="H49" s="27">
        <v>580.622</v>
      </c>
      <c r="I49" s="28">
        <v>640.089</v>
      </c>
      <c r="J49" s="32">
        <f t="shared" si="0"/>
        <v>3.80515796260477</v>
      </c>
      <c r="K49" s="32">
        <f t="shared" si="1"/>
        <v>7.15059101654846</v>
      </c>
      <c r="L49" s="32">
        <f t="shared" si="2"/>
        <v>12.4784440146142</v>
      </c>
      <c r="M49" s="32">
        <f t="shared" si="3"/>
        <v>13.7564796905222</v>
      </c>
    </row>
    <row r="50" ht="12.75" spans="1:13">
      <c r="A50" s="10"/>
      <c r="B50" s="13"/>
      <c r="C50" s="13">
        <v>37</v>
      </c>
      <c r="D50" s="37">
        <v>0.3277848</v>
      </c>
      <c r="E50" s="15">
        <v>53.01</v>
      </c>
      <c r="F50" s="15">
        <v>199.341</v>
      </c>
      <c r="G50" s="29">
        <v>374.342</v>
      </c>
      <c r="H50" s="29">
        <v>669.284</v>
      </c>
      <c r="I50" s="30">
        <v>700.847</v>
      </c>
      <c r="J50" s="32">
        <f t="shared" si="0"/>
        <v>3.76044142614601</v>
      </c>
      <c r="K50" s="32">
        <f t="shared" si="1"/>
        <v>7.06172420298057</v>
      </c>
      <c r="L50" s="32">
        <f t="shared" si="2"/>
        <v>12.6256178079608</v>
      </c>
      <c r="M50" s="32">
        <f t="shared" si="3"/>
        <v>13.2210337672137</v>
      </c>
    </row>
    <row r="51" spans="1:13">
      <c r="A51" s="10"/>
      <c r="B51" s="7" t="s">
        <v>27</v>
      </c>
      <c r="C51" s="7">
        <v>22</v>
      </c>
      <c r="D51" s="35">
        <v>2.6817528</v>
      </c>
      <c r="E51" s="9">
        <v>34.28</v>
      </c>
      <c r="F51" s="9">
        <v>119.034</v>
      </c>
      <c r="G51" s="25">
        <v>222.708</v>
      </c>
      <c r="H51" s="25">
        <v>402.401</v>
      </c>
      <c r="I51" s="26">
        <v>451.89</v>
      </c>
      <c r="J51" s="32">
        <f t="shared" si="0"/>
        <v>3.47240373395566</v>
      </c>
      <c r="K51" s="32">
        <f t="shared" si="1"/>
        <v>6.49673278879813</v>
      </c>
      <c r="L51" s="32">
        <f t="shared" si="2"/>
        <v>11.7386522753792</v>
      </c>
      <c r="M51" s="32">
        <f t="shared" si="3"/>
        <v>13.1823220536756</v>
      </c>
    </row>
    <row r="52" spans="1:13">
      <c r="A52" s="10"/>
      <c r="B52" s="10"/>
      <c r="C52" s="10">
        <v>27</v>
      </c>
      <c r="D52" s="36">
        <v>1.2645944</v>
      </c>
      <c r="E52" s="12">
        <v>40.78</v>
      </c>
      <c r="F52" s="12">
        <v>148.788</v>
      </c>
      <c r="G52" s="27">
        <v>279.379</v>
      </c>
      <c r="H52" s="27">
        <v>503.857</v>
      </c>
      <c r="I52" s="28">
        <v>551.218</v>
      </c>
      <c r="J52" s="32">
        <f t="shared" si="0"/>
        <v>3.648553212359</v>
      </c>
      <c r="K52" s="32">
        <f t="shared" si="1"/>
        <v>6.85088278567925</v>
      </c>
      <c r="L52" s="32">
        <f t="shared" si="2"/>
        <v>12.3554928886709</v>
      </c>
      <c r="M52" s="32">
        <f t="shared" si="3"/>
        <v>13.5168710152035</v>
      </c>
    </row>
    <row r="53" spans="1:13">
      <c r="A53" s="10"/>
      <c r="B53" s="10"/>
      <c r="C53" s="10">
        <v>32</v>
      </c>
      <c r="D53" s="36">
        <v>0.6463424</v>
      </c>
      <c r="E53" s="12">
        <v>46.27</v>
      </c>
      <c r="F53" s="12">
        <v>171.267</v>
      </c>
      <c r="G53" s="27">
        <v>324.951</v>
      </c>
      <c r="H53" s="27">
        <v>575.797</v>
      </c>
      <c r="I53" s="28">
        <v>635.948</v>
      </c>
      <c r="J53" s="32">
        <f t="shared" si="0"/>
        <v>3.70146963475254</v>
      </c>
      <c r="K53" s="32">
        <f t="shared" si="1"/>
        <v>7.02293062459477</v>
      </c>
      <c r="L53" s="32">
        <f t="shared" si="2"/>
        <v>12.4442835530581</v>
      </c>
      <c r="M53" s="32">
        <f t="shared" si="3"/>
        <v>13.7442835530581</v>
      </c>
    </row>
    <row r="54" ht="12.75" spans="1:13">
      <c r="A54" s="10"/>
      <c r="B54" s="13"/>
      <c r="C54" s="13">
        <v>37</v>
      </c>
      <c r="D54" s="37">
        <v>0.356868</v>
      </c>
      <c r="E54" s="15">
        <v>50.56</v>
      </c>
      <c r="F54" s="15">
        <v>186.114</v>
      </c>
      <c r="G54" s="29">
        <v>349.912</v>
      </c>
      <c r="H54" s="29">
        <v>624.904</v>
      </c>
      <c r="I54" s="30">
        <v>695.396</v>
      </c>
      <c r="J54" s="32">
        <f t="shared" si="0"/>
        <v>3.68105221518987</v>
      </c>
      <c r="K54" s="32">
        <f t="shared" si="1"/>
        <v>6.92072784810127</v>
      </c>
      <c r="L54" s="32">
        <f t="shared" si="2"/>
        <v>12.3596518987342</v>
      </c>
      <c r="M54" s="32">
        <f t="shared" si="3"/>
        <v>13.7538765822785</v>
      </c>
    </row>
    <row r="55" spans="1:13">
      <c r="A55" s="10"/>
      <c r="B55" s="7" t="s">
        <v>28</v>
      </c>
      <c r="C55" s="7">
        <v>22</v>
      </c>
      <c r="D55" s="35">
        <v>5.1849952</v>
      </c>
      <c r="E55" s="9">
        <v>24.84</v>
      </c>
      <c r="F55" s="9">
        <v>78.113</v>
      </c>
      <c r="G55" s="25">
        <v>144.793</v>
      </c>
      <c r="H55" s="25">
        <v>265.605</v>
      </c>
      <c r="I55" s="26">
        <v>312.568</v>
      </c>
      <c r="J55" s="32">
        <f t="shared" si="0"/>
        <v>3.14464573268921</v>
      </c>
      <c r="K55" s="32">
        <f t="shared" si="1"/>
        <v>5.82902576489533</v>
      </c>
      <c r="L55" s="32">
        <f t="shared" si="2"/>
        <v>10.6926328502415</v>
      </c>
      <c r="M55" s="32">
        <f t="shared" si="3"/>
        <v>12.5832528180354</v>
      </c>
    </row>
    <row r="56" spans="1:13">
      <c r="A56" s="10"/>
      <c r="B56" s="10"/>
      <c r="C56" s="10">
        <v>27</v>
      </c>
      <c r="D56" s="36">
        <v>2.2823712</v>
      </c>
      <c r="E56" s="12">
        <v>31.03</v>
      </c>
      <c r="F56" s="12">
        <v>106.254</v>
      </c>
      <c r="G56" s="27">
        <v>199.812</v>
      </c>
      <c r="H56" s="27">
        <v>359.646</v>
      </c>
      <c r="I56" s="28">
        <v>402.721</v>
      </c>
      <c r="J56" s="32">
        <f t="shared" si="0"/>
        <v>3.42423461166613</v>
      </c>
      <c r="K56" s="32">
        <f t="shared" si="1"/>
        <v>6.43931679020303</v>
      </c>
      <c r="L56" s="32">
        <f t="shared" si="2"/>
        <v>11.5902674830809</v>
      </c>
      <c r="M56" s="32">
        <f t="shared" si="3"/>
        <v>12.9784402191428</v>
      </c>
    </row>
    <row r="57" spans="1:13">
      <c r="A57" s="10"/>
      <c r="B57" s="10"/>
      <c r="C57" s="10">
        <v>32</v>
      </c>
      <c r="D57" s="36">
        <v>1.0759112</v>
      </c>
      <c r="E57" s="12">
        <v>36.78</v>
      </c>
      <c r="F57" s="12">
        <v>129.802</v>
      </c>
      <c r="G57" s="27">
        <v>243.007</v>
      </c>
      <c r="H57" s="27">
        <v>441.073</v>
      </c>
      <c r="I57" s="28">
        <v>489.283</v>
      </c>
      <c r="J57" s="32">
        <f t="shared" si="0"/>
        <v>3.52914627514954</v>
      </c>
      <c r="K57" s="32">
        <f t="shared" si="1"/>
        <v>6.60704187058184</v>
      </c>
      <c r="L57" s="32">
        <f t="shared" si="2"/>
        <v>11.992196846112</v>
      </c>
      <c r="M57" s="32">
        <f t="shared" si="3"/>
        <v>13.3029635671561</v>
      </c>
    </row>
    <row r="58" ht="12.75" spans="1:13">
      <c r="A58" s="10"/>
      <c r="B58" s="13"/>
      <c r="C58" s="13">
        <v>37</v>
      </c>
      <c r="D58" s="37">
        <v>0.5247536</v>
      </c>
      <c r="E58" s="15">
        <v>42.46</v>
      </c>
      <c r="F58" s="15">
        <v>149.608</v>
      </c>
      <c r="G58" s="29">
        <v>280.579</v>
      </c>
      <c r="H58" s="29">
        <v>502.069</v>
      </c>
      <c r="I58" s="30">
        <v>586.272</v>
      </c>
      <c r="J58" s="32">
        <f t="shared" si="0"/>
        <v>3.52350447479981</v>
      </c>
      <c r="K58" s="32">
        <f t="shared" si="1"/>
        <v>6.60807819123881</v>
      </c>
      <c r="L58" s="32">
        <f t="shared" si="2"/>
        <v>11.8245171926519</v>
      </c>
      <c r="M58" s="32">
        <f t="shared" si="3"/>
        <v>13.8076307112577</v>
      </c>
    </row>
    <row r="59" spans="1:13">
      <c r="A59" s="10"/>
      <c r="B59" s="7" t="s">
        <v>29</v>
      </c>
      <c r="C59" s="7">
        <v>22</v>
      </c>
      <c r="D59" s="35">
        <v>3.4857032</v>
      </c>
      <c r="E59" s="9">
        <v>23.44</v>
      </c>
      <c r="F59" s="9">
        <v>71.418</v>
      </c>
      <c r="G59" s="25">
        <v>132.115</v>
      </c>
      <c r="H59" s="25">
        <v>241.196</v>
      </c>
      <c r="I59" s="26">
        <v>274.632</v>
      </c>
      <c r="J59" s="32">
        <f t="shared" si="0"/>
        <v>3.04684300341297</v>
      </c>
      <c r="K59" s="32">
        <f t="shared" si="1"/>
        <v>5.63630546075085</v>
      </c>
      <c r="L59" s="32">
        <f t="shared" si="2"/>
        <v>10.2899317406143</v>
      </c>
      <c r="M59" s="32">
        <f t="shared" si="3"/>
        <v>11.7163822525597</v>
      </c>
    </row>
    <row r="60" spans="1:13">
      <c r="A60" s="10"/>
      <c r="B60" s="10"/>
      <c r="C60" s="10">
        <v>27</v>
      </c>
      <c r="D60" s="36">
        <v>1.4823512</v>
      </c>
      <c r="E60" s="12">
        <v>29.69</v>
      </c>
      <c r="F60" s="12">
        <v>100.339</v>
      </c>
      <c r="G60" s="27">
        <v>190.02</v>
      </c>
      <c r="H60" s="27">
        <v>339.578</v>
      </c>
      <c r="I60" s="28">
        <v>375.491</v>
      </c>
      <c r="J60" s="32">
        <f t="shared" si="0"/>
        <v>3.37955540586056</v>
      </c>
      <c r="K60" s="32">
        <f t="shared" si="1"/>
        <v>6.4001347254968</v>
      </c>
      <c r="L60" s="32">
        <f t="shared" si="2"/>
        <v>11.4374536881105</v>
      </c>
      <c r="M60" s="32">
        <f t="shared" si="3"/>
        <v>12.6470528797575</v>
      </c>
    </row>
    <row r="61" spans="1:13">
      <c r="A61" s="10"/>
      <c r="B61" s="10"/>
      <c r="C61" s="10">
        <v>32</v>
      </c>
      <c r="D61" s="36">
        <v>0.689788</v>
      </c>
      <c r="E61" s="12">
        <v>36.96</v>
      </c>
      <c r="F61" s="12">
        <v>126.455</v>
      </c>
      <c r="G61" s="27">
        <v>233.722</v>
      </c>
      <c r="H61" s="27">
        <v>425.244</v>
      </c>
      <c r="I61" s="28">
        <v>467.76</v>
      </c>
      <c r="J61" s="32">
        <f t="shared" si="0"/>
        <v>3.42140151515151</v>
      </c>
      <c r="K61" s="32">
        <f t="shared" si="1"/>
        <v>6.32364718614719</v>
      </c>
      <c r="L61" s="32">
        <f t="shared" si="2"/>
        <v>11.5055194805195</v>
      </c>
      <c r="M61" s="32">
        <f t="shared" si="3"/>
        <v>12.6558441558442</v>
      </c>
    </row>
    <row r="62" ht="12.75" spans="1:13">
      <c r="A62" s="13"/>
      <c r="B62" s="13"/>
      <c r="C62" s="13">
        <v>37</v>
      </c>
      <c r="D62" s="37">
        <v>0.347696</v>
      </c>
      <c r="E62" s="15">
        <v>43.94</v>
      </c>
      <c r="F62" s="15">
        <v>148.295</v>
      </c>
      <c r="G62" s="29">
        <v>275.725</v>
      </c>
      <c r="H62" s="29">
        <v>497.313</v>
      </c>
      <c r="I62" s="30">
        <v>542.649</v>
      </c>
      <c r="J62" s="32">
        <f t="shared" si="0"/>
        <v>3.37494310423304</v>
      </c>
      <c r="K62" s="32">
        <f t="shared" si="1"/>
        <v>6.27503413746017</v>
      </c>
      <c r="L62" s="32">
        <f t="shared" si="2"/>
        <v>11.3180018206645</v>
      </c>
      <c r="M62" s="32">
        <f t="shared" si="3"/>
        <v>12.3497724169322</v>
      </c>
    </row>
    <row r="63" spans="1:13">
      <c r="A63" s="7" t="s">
        <v>30</v>
      </c>
      <c r="B63" s="7" t="s">
        <v>31</v>
      </c>
      <c r="C63" s="7">
        <v>22</v>
      </c>
      <c r="D63" s="35">
        <v>1.2150448</v>
      </c>
      <c r="E63" s="9">
        <v>103.97</v>
      </c>
      <c r="F63" s="9">
        <v>323.548</v>
      </c>
      <c r="G63" s="25">
        <v>577.003</v>
      </c>
      <c r="H63" s="25">
        <v>1040.128</v>
      </c>
      <c r="I63" s="26">
        <v>966.174</v>
      </c>
      <c r="J63" s="32">
        <f t="shared" si="0"/>
        <v>3.11193613542368</v>
      </c>
      <c r="K63" s="32">
        <f t="shared" si="1"/>
        <v>5.54970664614793</v>
      </c>
      <c r="L63" s="32">
        <f t="shared" si="2"/>
        <v>10.0041165720881</v>
      </c>
      <c r="M63" s="32">
        <f t="shared" si="3"/>
        <v>9.29281523516399</v>
      </c>
    </row>
    <row r="64" spans="1:13">
      <c r="A64" s="10" t="s">
        <v>32</v>
      </c>
      <c r="B64" s="10"/>
      <c r="C64" s="10">
        <v>27</v>
      </c>
      <c r="D64" s="36">
        <v>0.5809216</v>
      </c>
      <c r="E64" s="12">
        <v>129.13</v>
      </c>
      <c r="F64" s="12">
        <v>425.674</v>
      </c>
      <c r="G64" s="27">
        <v>758.331</v>
      </c>
      <c r="H64" s="27">
        <v>1283.17</v>
      </c>
      <c r="I64" s="28">
        <v>1131.721</v>
      </c>
      <c r="J64" s="32">
        <f t="shared" si="0"/>
        <v>3.29647641911252</v>
      </c>
      <c r="K64" s="32">
        <f t="shared" si="1"/>
        <v>5.87261674281732</v>
      </c>
      <c r="L64" s="32">
        <f t="shared" si="2"/>
        <v>9.93704019205452</v>
      </c>
      <c r="M64" s="32">
        <f t="shared" si="3"/>
        <v>8.76419886935646</v>
      </c>
    </row>
    <row r="65" spans="1:13">
      <c r="A65" s="10"/>
      <c r="B65" s="10"/>
      <c r="C65" s="10">
        <v>32</v>
      </c>
      <c r="D65" s="36">
        <v>0.2952992</v>
      </c>
      <c r="E65" s="12">
        <v>155.13</v>
      </c>
      <c r="F65" s="12">
        <v>525.711</v>
      </c>
      <c r="G65" s="27">
        <v>944.842</v>
      </c>
      <c r="H65" s="27">
        <v>1603.129</v>
      </c>
      <c r="I65" s="28">
        <v>1391.2</v>
      </c>
      <c r="J65" s="32">
        <f t="shared" si="0"/>
        <v>3.38884161670857</v>
      </c>
      <c r="K65" s="32">
        <f t="shared" si="1"/>
        <v>6.09064655450268</v>
      </c>
      <c r="L65" s="32">
        <f t="shared" si="2"/>
        <v>10.3341004318958</v>
      </c>
      <c r="M65" s="32">
        <f t="shared" si="3"/>
        <v>8.96796235415458</v>
      </c>
    </row>
    <row r="66" ht="12.75" spans="1:13">
      <c r="A66" s="10"/>
      <c r="B66" s="13"/>
      <c r="C66" s="13">
        <v>37</v>
      </c>
      <c r="D66" s="37">
        <v>0.1635592</v>
      </c>
      <c r="E66" s="15">
        <v>178.64</v>
      </c>
      <c r="F66" s="15">
        <v>601.613</v>
      </c>
      <c r="G66" s="29">
        <v>1107.319</v>
      </c>
      <c r="H66" s="29">
        <v>1839.974</v>
      </c>
      <c r="I66" s="30">
        <v>1486.118</v>
      </c>
      <c r="J66" s="32">
        <f t="shared" si="0"/>
        <v>3.36773958799821</v>
      </c>
      <c r="K66" s="32">
        <f t="shared" si="1"/>
        <v>6.19860613524407</v>
      </c>
      <c r="L66" s="32">
        <f t="shared" si="2"/>
        <v>10.2998992386923</v>
      </c>
      <c r="M66" s="32">
        <f t="shared" si="3"/>
        <v>8.31906627854904</v>
      </c>
    </row>
    <row r="67" spans="1:13">
      <c r="A67" s="10"/>
      <c r="B67" s="7" t="s">
        <v>33</v>
      </c>
      <c r="C67" s="7">
        <v>22</v>
      </c>
      <c r="D67" s="35">
        <v>1.1934856</v>
      </c>
      <c r="E67" s="9">
        <v>106.29</v>
      </c>
      <c r="F67" s="9">
        <v>324.556</v>
      </c>
      <c r="G67" s="25">
        <v>589.209</v>
      </c>
      <c r="H67" s="25">
        <v>1058.11</v>
      </c>
      <c r="I67" s="26">
        <v>1024.538</v>
      </c>
      <c r="J67" s="32">
        <f t="shared" si="0"/>
        <v>3.05349515476526</v>
      </c>
      <c r="K67" s="32">
        <f t="shared" si="1"/>
        <v>5.5434095399379</v>
      </c>
      <c r="L67" s="32">
        <f t="shared" si="2"/>
        <v>9.95493461285163</v>
      </c>
      <c r="M67" s="32">
        <f t="shared" si="3"/>
        <v>9.63908175745602</v>
      </c>
    </row>
    <row r="68" spans="1:13">
      <c r="A68" s="10"/>
      <c r="B68" s="10"/>
      <c r="C68" s="10">
        <v>27</v>
      </c>
      <c r="D68" s="36">
        <v>0.4629432</v>
      </c>
      <c r="E68" s="12">
        <v>140.09</v>
      </c>
      <c r="F68" s="12">
        <v>477.536</v>
      </c>
      <c r="G68" s="27">
        <v>851.408</v>
      </c>
      <c r="H68" s="27">
        <v>1475.521</v>
      </c>
      <c r="I68" s="28">
        <v>1353.186</v>
      </c>
      <c r="J68" s="32">
        <f t="shared" ref="J68:J78" si="4">F68/E68</f>
        <v>3.40878006995503</v>
      </c>
      <c r="K68" s="32">
        <f t="shared" ref="K68:K78" si="5">G68/E68</f>
        <v>6.07757869940752</v>
      </c>
      <c r="L68" s="32">
        <f t="shared" ref="L68:L78" si="6">H68/E68</f>
        <v>10.53266471554</v>
      </c>
      <c r="M68" s="32">
        <f t="shared" ref="M68:M78" si="7">I68/E68</f>
        <v>9.65940466842744</v>
      </c>
    </row>
    <row r="69" spans="1:13">
      <c r="A69" s="10"/>
      <c r="B69" s="10"/>
      <c r="C69" s="10">
        <v>32</v>
      </c>
      <c r="D69" s="36">
        <v>0.2223448</v>
      </c>
      <c r="E69" s="12">
        <v>166.3</v>
      </c>
      <c r="F69" s="12">
        <v>573.846</v>
      </c>
      <c r="G69" s="27">
        <v>1004.769</v>
      </c>
      <c r="H69" s="27">
        <v>1674.116</v>
      </c>
      <c r="I69" s="28">
        <v>1475.601</v>
      </c>
      <c r="J69" s="32">
        <f t="shared" si="4"/>
        <v>3.45066746843055</v>
      </c>
      <c r="K69" s="32">
        <f t="shared" si="5"/>
        <v>6.04190619362598</v>
      </c>
      <c r="L69" s="32">
        <f t="shared" si="6"/>
        <v>10.0668430547204</v>
      </c>
      <c r="M69" s="32">
        <f t="shared" si="7"/>
        <v>8.87312687913409</v>
      </c>
    </row>
    <row r="70" ht="12.75" spans="1:13">
      <c r="A70" s="10"/>
      <c r="B70" s="13"/>
      <c r="C70" s="13">
        <v>37</v>
      </c>
      <c r="D70" s="37">
        <v>0.1305224</v>
      </c>
      <c r="E70" s="15">
        <v>183.26</v>
      </c>
      <c r="F70" s="15">
        <v>613.883</v>
      </c>
      <c r="G70" s="29">
        <v>1118.176</v>
      </c>
      <c r="H70" s="29">
        <v>1963.955</v>
      </c>
      <c r="I70" s="30">
        <v>1557.398</v>
      </c>
      <c r="J70" s="32">
        <f t="shared" si="4"/>
        <v>3.34979264433046</v>
      </c>
      <c r="K70" s="32">
        <f t="shared" si="5"/>
        <v>6.10158245116228</v>
      </c>
      <c r="L70" s="32">
        <f t="shared" si="6"/>
        <v>10.7167685255921</v>
      </c>
      <c r="M70" s="32">
        <f t="shared" si="7"/>
        <v>8.49829750081851</v>
      </c>
    </row>
    <row r="71" spans="1:13">
      <c r="A71" s="10"/>
      <c r="B71" s="7" t="s">
        <v>34</v>
      </c>
      <c r="C71" s="7">
        <v>22</v>
      </c>
      <c r="D71" s="35">
        <v>1.2443168</v>
      </c>
      <c r="E71" s="9">
        <v>102.48</v>
      </c>
      <c r="F71" s="9">
        <v>308.86</v>
      </c>
      <c r="G71" s="25">
        <v>539.297</v>
      </c>
      <c r="H71" s="25">
        <v>946.64</v>
      </c>
      <c r="I71" s="26">
        <v>949.37</v>
      </c>
      <c r="J71" s="32">
        <f t="shared" si="4"/>
        <v>3.01385636221702</v>
      </c>
      <c r="K71" s="32">
        <f t="shared" si="5"/>
        <v>5.26246096799376</v>
      </c>
      <c r="L71" s="32">
        <f t="shared" si="6"/>
        <v>9.23731459797034</v>
      </c>
      <c r="M71" s="32">
        <f t="shared" si="7"/>
        <v>9.26395394223263</v>
      </c>
    </row>
    <row r="72" spans="1:13">
      <c r="A72" s="10"/>
      <c r="B72" s="10"/>
      <c r="C72" s="10">
        <v>27</v>
      </c>
      <c r="D72" s="36">
        <v>0.5716808</v>
      </c>
      <c r="E72" s="12">
        <v>125.53</v>
      </c>
      <c r="F72" s="12">
        <v>402.697</v>
      </c>
      <c r="G72" s="27">
        <v>705.856</v>
      </c>
      <c r="H72" s="27">
        <v>1233.067</v>
      </c>
      <c r="I72" s="28">
        <v>1136.534</v>
      </c>
      <c r="J72" s="32">
        <f t="shared" si="4"/>
        <v>3.20797418943679</v>
      </c>
      <c r="K72" s="32">
        <f t="shared" si="5"/>
        <v>5.6230064526408</v>
      </c>
      <c r="L72" s="32">
        <f t="shared" si="6"/>
        <v>9.8228869592926</v>
      </c>
      <c r="M72" s="32">
        <f t="shared" si="7"/>
        <v>9.05388353381662</v>
      </c>
    </row>
    <row r="73" spans="1:13">
      <c r="A73" s="10"/>
      <c r="B73" s="10"/>
      <c r="C73" s="10">
        <v>32</v>
      </c>
      <c r="D73" s="36">
        <v>0.2812688</v>
      </c>
      <c r="E73" s="12">
        <v>147.62</v>
      </c>
      <c r="F73" s="12">
        <v>484.291</v>
      </c>
      <c r="G73" s="27">
        <v>840.557</v>
      </c>
      <c r="H73" s="27">
        <v>1485.946</v>
      </c>
      <c r="I73" s="28">
        <v>1309.113</v>
      </c>
      <c r="J73" s="32">
        <f t="shared" si="4"/>
        <v>3.28065980219482</v>
      </c>
      <c r="K73" s="32">
        <f t="shared" si="5"/>
        <v>5.69405907058664</v>
      </c>
      <c r="L73" s="32">
        <f t="shared" si="6"/>
        <v>10.0660208643815</v>
      </c>
      <c r="M73" s="32">
        <f t="shared" si="7"/>
        <v>8.86812762498307</v>
      </c>
    </row>
    <row r="74" ht="12.75" spans="1:13">
      <c r="A74" s="10"/>
      <c r="B74" s="13"/>
      <c r="C74" s="13">
        <v>37</v>
      </c>
      <c r="D74" s="37">
        <v>0.1464912</v>
      </c>
      <c r="E74" s="15">
        <v>168.35</v>
      </c>
      <c r="F74" s="15">
        <v>567.384</v>
      </c>
      <c r="G74" s="29">
        <v>996.488</v>
      </c>
      <c r="H74" s="29">
        <v>1716.479</v>
      </c>
      <c r="I74" s="30">
        <v>1472.104</v>
      </c>
      <c r="J74" s="32">
        <f t="shared" si="4"/>
        <v>3.37026433026433</v>
      </c>
      <c r="K74" s="32">
        <f t="shared" si="5"/>
        <v>5.91914463914464</v>
      </c>
      <c r="L74" s="32">
        <f t="shared" si="6"/>
        <v>10.1958954558955</v>
      </c>
      <c r="M74" s="32">
        <f t="shared" si="7"/>
        <v>8.7443065043065</v>
      </c>
    </row>
    <row r="75" spans="1:13">
      <c r="A75" s="10"/>
      <c r="B75" s="7" t="s">
        <v>29</v>
      </c>
      <c r="C75" s="7">
        <v>22</v>
      </c>
      <c r="D75" s="35">
        <v>0.9297048</v>
      </c>
      <c r="E75" s="9">
        <v>85.52</v>
      </c>
      <c r="F75" s="9">
        <v>258.223</v>
      </c>
      <c r="G75" s="25">
        <v>463.985</v>
      </c>
      <c r="H75" s="25">
        <v>789.765</v>
      </c>
      <c r="I75" s="26">
        <v>759.077</v>
      </c>
      <c r="J75" s="32">
        <f t="shared" si="4"/>
        <v>3.01944574368569</v>
      </c>
      <c r="K75" s="32">
        <f t="shared" si="5"/>
        <v>5.42545603367633</v>
      </c>
      <c r="L75" s="32">
        <f t="shared" si="6"/>
        <v>9.23485734331151</v>
      </c>
      <c r="M75" s="32">
        <f t="shared" si="7"/>
        <v>8.87601730589336</v>
      </c>
    </row>
    <row r="76" spans="1:13">
      <c r="A76" s="10"/>
      <c r="B76" s="10"/>
      <c r="C76" s="10">
        <v>27</v>
      </c>
      <c r="D76" s="36">
        <v>0.4654584</v>
      </c>
      <c r="E76" s="12">
        <v>106.61</v>
      </c>
      <c r="F76" s="12">
        <v>339.466</v>
      </c>
      <c r="G76" s="27">
        <v>611.807</v>
      </c>
      <c r="H76" s="27">
        <v>1013.616</v>
      </c>
      <c r="I76" s="28">
        <v>958.877</v>
      </c>
      <c r="J76" s="32">
        <f t="shared" si="4"/>
        <v>3.18418534846637</v>
      </c>
      <c r="K76" s="32">
        <f t="shared" si="5"/>
        <v>5.73873933026921</v>
      </c>
      <c r="L76" s="32">
        <f t="shared" si="6"/>
        <v>9.50770096613826</v>
      </c>
      <c r="M76" s="32">
        <f t="shared" si="7"/>
        <v>8.99425007034987</v>
      </c>
    </row>
    <row r="77" spans="1:13">
      <c r="A77" s="10"/>
      <c r="B77" s="10"/>
      <c r="C77" s="10">
        <v>32</v>
      </c>
      <c r="D77" s="36">
        <v>0.2325216</v>
      </c>
      <c r="E77" s="12">
        <v>132.39</v>
      </c>
      <c r="F77" s="12">
        <v>407.792</v>
      </c>
      <c r="G77" s="27">
        <v>764.859</v>
      </c>
      <c r="H77" s="27">
        <v>1205.323</v>
      </c>
      <c r="I77" s="28">
        <v>1120.724</v>
      </c>
      <c r="J77" s="32">
        <f t="shared" si="4"/>
        <v>3.08023264597024</v>
      </c>
      <c r="K77" s="32">
        <f t="shared" si="5"/>
        <v>5.77731701790166</v>
      </c>
      <c r="L77" s="32">
        <f t="shared" si="6"/>
        <v>9.10433567489992</v>
      </c>
      <c r="M77" s="32">
        <f t="shared" si="7"/>
        <v>8.46532215424126</v>
      </c>
    </row>
    <row r="78" ht="12.75" spans="1:13">
      <c r="A78" s="13"/>
      <c r="B78" s="13"/>
      <c r="C78" s="13">
        <v>37</v>
      </c>
      <c r="D78" s="37">
        <v>0.1230272</v>
      </c>
      <c r="E78" s="15">
        <v>154.4</v>
      </c>
      <c r="F78" s="15">
        <v>493.239</v>
      </c>
      <c r="G78" s="29">
        <v>871.685</v>
      </c>
      <c r="H78" s="29">
        <v>1427.429</v>
      </c>
      <c r="I78" s="30">
        <v>1262.578</v>
      </c>
      <c r="J78" s="32">
        <f t="shared" si="4"/>
        <v>3.19455310880829</v>
      </c>
      <c r="K78" s="32">
        <f t="shared" si="5"/>
        <v>5.64562823834197</v>
      </c>
      <c r="L78" s="32">
        <f t="shared" si="6"/>
        <v>9.24500647668394</v>
      </c>
      <c r="M78" s="32">
        <f t="shared" si="7"/>
        <v>8.17731865284974</v>
      </c>
    </row>
    <row r="79" spans="2:13">
      <c r="B79" s="19" t="s">
        <v>35</v>
      </c>
      <c r="C79" s="19"/>
      <c r="D79" s="19"/>
      <c r="E79" s="20">
        <f>AVERAGE(E3:E26)</f>
        <v>2.20333333333333</v>
      </c>
      <c r="F79" s="20">
        <f>AVERAGE(F3:F26)</f>
        <v>7.67554166666666</v>
      </c>
      <c r="G79" s="20">
        <f>AVERAGE(G3:G26)</f>
        <v>14.7572083333333</v>
      </c>
      <c r="H79" s="20">
        <f>AVERAGE(H3:H26)</f>
        <v>26.8105416666667</v>
      </c>
      <c r="I79" s="20">
        <f>AVERAGE(I3:I26)</f>
        <v>31.5085416666667</v>
      </c>
      <c r="J79" s="20">
        <f t="shared" ref="J79:M79" si="8">AVERAGE(J3:J26)</f>
        <v>3.46692377465387</v>
      </c>
      <c r="K79" s="20">
        <f t="shared" si="8"/>
        <v>6.67343841721566</v>
      </c>
      <c r="L79" s="20">
        <f t="shared" si="8"/>
        <v>12.1212948000466</v>
      </c>
      <c r="M79" s="20">
        <f t="shared" si="8"/>
        <v>14.2705833038723</v>
      </c>
    </row>
    <row r="80" spans="2:13">
      <c r="B80" s="19" t="s">
        <v>36</v>
      </c>
      <c r="C80" s="19"/>
      <c r="D80" s="19"/>
      <c r="E80" s="20">
        <f>AVERAGE(E27:E46)</f>
        <v>8.7415</v>
      </c>
      <c r="F80" s="20">
        <f>AVERAGE(F27:F46)</f>
        <v>31.0532</v>
      </c>
      <c r="G80" s="20">
        <f>AVERAGE(G27:G46)</f>
        <v>60.1476</v>
      </c>
      <c r="H80" s="20">
        <f>AVERAGE(H27:H46)</f>
        <v>110.00955</v>
      </c>
      <c r="I80" s="20">
        <f>AVERAGE(I27:I46)</f>
        <v>127.87615</v>
      </c>
      <c r="J80" s="20">
        <f t="shared" ref="J80:M80" si="9">AVERAGE(J27:J46)</f>
        <v>3.54048781542512</v>
      </c>
      <c r="K80" s="20">
        <f t="shared" si="9"/>
        <v>6.86056877759892</v>
      </c>
      <c r="L80" s="20">
        <f t="shared" si="9"/>
        <v>12.5431516895527</v>
      </c>
      <c r="M80" s="20">
        <f t="shared" si="9"/>
        <v>14.610819353489</v>
      </c>
    </row>
    <row r="81" spans="2:13">
      <c r="B81" s="19" t="s">
        <v>37</v>
      </c>
      <c r="C81" s="19"/>
      <c r="D81" s="19"/>
      <c r="E81" s="20">
        <f>AVERAGE(E47:E62)</f>
        <v>38.315</v>
      </c>
      <c r="F81" s="20">
        <f>AVERAGE(F47:F62)</f>
        <v>135.7361875</v>
      </c>
      <c r="G81" s="20">
        <f>AVERAGE(G47:G62)</f>
        <v>254.88275</v>
      </c>
      <c r="H81" s="20">
        <f>AVERAGE(H47:H62)</f>
        <v>456.141</v>
      </c>
      <c r="I81" s="20">
        <f>AVERAGE(I47:I62)</f>
        <v>503.3025625</v>
      </c>
      <c r="J81" s="20">
        <f t="shared" ref="J81:M81" si="10">AVERAGE(J47:J62)</f>
        <v>3.50397234159947</v>
      </c>
      <c r="K81" s="20">
        <f t="shared" si="10"/>
        <v>6.57636481992213</v>
      </c>
      <c r="L81" s="20">
        <f t="shared" si="10"/>
        <v>11.7872139315408</v>
      </c>
      <c r="M81" s="20">
        <f t="shared" si="10"/>
        <v>13.0472698435696</v>
      </c>
    </row>
    <row r="82" spans="2:13">
      <c r="B82" s="19" t="s">
        <v>38</v>
      </c>
      <c r="C82" s="19"/>
      <c r="D82" s="19"/>
      <c r="E82" s="20">
        <f>AVERAGE(E63:E78)</f>
        <v>136.606875</v>
      </c>
      <c r="F82" s="20">
        <f>AVERAGE(F63:F78)</f>
        <v>445.5199375</v>
      </c>
      <c r="G82" s="20">
        <f>AVERAGE(G63:G78)</f>
        <v>796.5994375</v>
      </c>
      <c r="H82" s="20">
        <f>AVERAGE(H63:H78)</f>
        <v>1359.773</v>
      </c>
      <c r="I82" s="20">
        <f>AVERAGE(I63:I78)</f>
        <v>1209.6445625</v>
      </c>
      <c r="J82" s="20">
        <f t="shared" ref="J82:M82" si="11">AVERAGE(J63:J78)</f>
        <v>3.23618128923549</v>
      </c>
      <c r="K82" s="20">
        <f t="shared" si="11"/>
        <v>5.78511654458754</v>
      </c>
      <c r="L82" s="20">
        <f t="shared" si="11"/>
        <v>9.89127410512552</v>
      </c>
      <c r="M82" s="20">
        <f t="shared" si="11"/>
        <v>8.90357083323332</v>
      </c>
    </row>
    <row r="83" spans="9:9">
      <c r="I83" s="32"/>
    </row>
    <row r="84" spans="9:9">
      <c r="I84" s="33"/>
    </row>
    <row r="85" spans="9:9">
      <c r="I85" s="34"/>
    </row>
    <row r="88" spans="9:9">
      <c r="I88" s="32"/>
    </row>
    <row r="89" spans="5:9">
      <c r="E89" s="31"/>
      <c r="F89" s="31"/>
      <c r="G89" s="31"/>
      <c r="H89" s="31"/>
      <c r="I89" s="31"/>
    </row>
    <row r="90" spans="5:9">
      <c r="E90" s="31"/>
      <c r="F90" s="31"/>
      <c r="G90" s="31"/>
      <c r="H90" s="31"/>
      <c r="I90" s="31"/>
    </row>
    <row r="91" spans="5:9">
      <c r="E91" s="31"/>
      <c r="F91" s="31"/>
      <c r="G91" s="31"/>
      <c r="H91" s="31"/>
      <c r="I91" s="31"/>
    </row>
    <row r="92" spans="5:9">
      <c r="E92" s="31"/>
      <c r="F92" s="31"/>
      <c r="G92" s="31"/>
      <c r="H92" s="31"/>
      <c r="I92" s="31"/>
    </row>
    <row r="93" spans="9:9">
      <c r="I93" s="32"/>
    </row>
    <row r="94" spans="9:9">
      <c r="I94" s="32"/>
    </row>
    <row r="95" spans="9:9">
      <c r="I95" s="32"/>
    </row>
    <row r="98" spans="9:9">
      <c r="I98" s="32"/>
    </row>
    <row r="99" spans="9:9">
      <c r="I99" s="32"/>
    </row>
    <row r="100" spans="9:9">
      <c r="I100" s="32"/>
    </row>
    <row r="101" spans="9:9">
      <c r="I101" s="32"/>
    </row>
    <row r="102" spans="9:9">
      <c r="I102" s="32"/>
    </row>
    <row r="103" spans="9:9">
      <c r="I103" s="32"/>
    </row>
    <row r="104" spans="9:9">
      <c r="I104" s="32"/>
    </row>
    <row r="105" spans="9:9">
      <c r="I105" s="32"/>
    </row>
  </sheetData>
  <sheetProtection formatCells="0" insertHyperlinks="0" autoFilter="0"/>
  <mergeCells count="2">
    <mergeCell ref="F1:I1"/>
    <mergeCell ref="E1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tabSelected="1" topLeftCell="G1" workbookViewId="0">
      <selection activeCell="I86" sqref="I86:L90"/>
    </sheetView>
  </sheetViews>
  <sheetFormatPr defaultColWidth="20.5666666666667" defaultRowHeight="12" outlineLevelCol="7"/>
  <cols>
    <col min="1" max="1" width="8.425" style="1" customWidth="1"/>
    <col min="2" max="2" width="14.8583333333333" style="1" customWidth="1"/>
    <col min="3" max="3" width="8" style="1" customWidth="1"/>
    <col min="4" max="4" width="12.8583333333333" style="1" customWidth="1"/>
    <col min="5" max="8" width="25.5666666666667" style="1" customWidth="1"/>
    <col min="9" max="16384" width="20.5666666666667" style="1"/>
  </cols>
  <sheetData>
    <row r="1" ht="12.75" spans="5:8">
      <c r="E1" s="2" t="s">
        <v>1</v>
      </c>
      <c r="F1" s="21"/>
      <c r="G1" s="21"/>
      <c r="H1" s="22"/>
    </row>
    <row r="2" ht="15" customHeight="1" spans="1:8">
      <c r="A2" s="3"/>
      <c r="B2" s="4"/>
      <c r="C2" s="4" t="s">
        <v>2</v>
      </c>
      <c r="D2" s="5" t="s">
        <v>3</v>
      </c>
      <c r="E2" s="6">
        <v>1</v>
      </c>
      <c r="F2" s="23">
        <v>2</v>
      </c>
      <c r="G2" s="23">
        <v>4</v>
      </c>
      <c r="H2" s="24">
        <v>6</v>
      </c>
    </row>
    <row r="3" spans="1:8">
      <c r="A3" s="7" t="s">
        <v>8</v>
      </c>
      <c r="B3" s="7" t="s">
        <v>9</v>
      </c>
      <c r="C3" s="7">
        <v>22</v>
      </c>
      <c r="D3" s="35">
        <v>16.6203591836735</v>
      </c>
      <c r="E3" s="9">
        <v>17.17</v>
      </c>
      <c r="F3" s="25">
        <v>28.73</v>
      </c>
      <c r="G3" s="25">
        <v>37.94</v>
      </c>
      <c r="H3" s="26">
        <v>44.5</v>
      </c>
    </row>
    <row r="4" spans="1:8">
      <c r="A4" s="10" t="s">
        <v>10</v>
      </c>
      <c r="B4" s="10"/>
      <c r="C4" s="10">
        <v>27</v>
      </c>
      <c r="D4" s="36">
        <v>6.75014857142857</v>
      </c>
      <c r="E4" s="12">
        <v>20.3</v>
      </c>
      <c r="F4" s="27">
        <v>34.37</v>
      </c>
      <c r="G4" s="27">
        <v>45.67</v>
      </c>
      <c r="H4" s="28">
        <v>54.11</v>
      </c>
    </row>
    <row r="5" spans="1:8">
      <c r="A5" s="10"/>
      <c r="B5" s="10"/>
      <c r="C5" s="10">
        <v>32</v>
      </c>
      <c r="D5" s="36">
        <v>3.44904653061225</v>
      </c>
      <c r="E5" s="12">
        <v>21.91</v>
      </c>
      <c r="F5" s="27">
        <v>37.39</v>
      </c>
      <c r="G5" s="27">
        <v>49.57</v>
      </c>
      <c r="H5" s="28">
        <v>59.49</v>
      </c>
    </row>
    <row r="6" ht="12.75" spans="1:8">
      <c r="A6" s="10"/>
      <c r="B6" s="13"/>
      <c r="C6" s="13">
        <v>37</v>
      </c>
      <c r="D6" s="37">
        <v>1.95611102040816</v>
      </c>
      <c r="E6" s="15">
        <v>22.7</v>
      </c>
      <c r="F6" s="29">
        <v>39.31</v>
      </c>
      <c r="G6" s="29">
        <v>51.7</v>
      </c>
      <c r="H6" s="30">
        <v>61.68</v>
      </c>
    </row>
    <row r="7" spans="1:8">
      <c r="A7" s="10"/>
      <c r="B7" s="7" t="s">
        <v>11</v>
      </c>
      <c r="C7" s="7">
        <v>22</v>
      </c>
      <c r="D7" s="35">
        <v>14.6580736</v>
      </c>
      <c r="E7" s="9">
        <v>17.54</v>
      </c>
      <c r="F7" s="25">
        <v>29.26</v>
      </c>
      <c r="G7" s="25">
        <v>39.54</v>
      </c>
      <c r="H7" s="26">
        <v>45.7</v>
      </c>
    </row>
    <row r="8" spans="1:8">
      <c r="A8" s="10"/>
      <c r="B8" s="10"/>
      <c r="C8" s="10">
        <v>27</v>
      </c>
      <c r="D8" s="36">
        <v>7.1735872</v>
      </c>
      <c r="E8" s="12">
        <v>19.11</v>
      </c>
      <c r="F8" s="27">
        <v>31.96</v>
      </c>
      <c r="G8" s="27">
        <v>42.23</v>
      </c>
      <c r="H8" s="28">
        <v>50.49</v>
      </c>
    </row>
    <row r="9" spans="1:8">
      <c r="A9" s="10"/>
      <c r="B9" s="10"/>
      <c r="C9" s="10">
        <v>32</v>
      </c>
      <c r="D9" s="36">
        <v>3.6817328</v>
      </c>
      <c r="E9" s="12">
        <v>20.23</v>
      </c>
      <c r="F9" s="27">
        <v>34.21</v>
      </c>
      <c r="G9" s="27">
        <v>46.14</v>
      </c>
      <c r="H9" s="28">
        <v>53.97</v>
      </c>
    </row>
    <row r="10" ht="12.75" spans="1:8">
      <c r="A10" s="10"/>
      <c r="B10" s="13"/>
      <c r="C10" s="13">
        <v>37</v>
      </c>
      <c r="D10" s="37">
        <v>1.9950288</v>
      </c>
      <c r="E10" s="15">
        <v>20.8</v>
      </c>
      <c r="F10" s="29">
        <v>35.16</v>
      </c>
      <c r="G10" s="29">
        <v>47.28</v>
      </c>
      <c r="H10" s="30">
        <v>57.01</v>
      </c>
    </row>
    <row r="11" spans="1:8">
      <c r="A11" s="16"/>
      <c r="B11" s="17" t="s">
        <v>12</v>
      </c>
      <c r="C11" s="17">
        <v>22</v>
      </c>
      <c r="D11" s="38">
        <v>42.2644</v>
      </c>
      <c r="E11" s="9">
        <v>10.3</v>
      </c>
      <c r="F11" s="25">
        <v>17.36</v>
      </c>
      <c r="G11" s="25">
        <v>23.87</v>
      </c>
      <c r="H11" s="26">
        <v>27.56</v>
      </c>
    </row>
    <row r="12" spans="1:8">
      <c r="A12" s="16"/>
      <c r="B12" s="16"/>
      <c r="C12" s="16">
        <v>27</v>
      </c>
      <c r="D12" s="39">
        <v>12.3617984</v>
      </c>
      <c r="E12" s="12">
        <v>18.56</v>
      </c>
      <c r="F12" s="27">
        <v>31.65</v>
      </c>
      <c r="G12" s="27">
        <v>41.4</v>
      </c>
      <c r="H12" s="28">
        <v>46.61</v>
      </c>
    </row>
    <row r="13" spans="1:8">
      <c r="A13" s="16"/>
      <c r="B13" s="16"/>
      <c r="C13" s="16">
        <v>32</v>
      </c>
      <c r="D13" s="39">
        <v>6.4909032</v>
      </c>
      <c r="E13" s="12">
        <v>22.73</v>
      </c>
      <c r="F13" s="27">
        <v>38.64</v>
      </c>
      <c r="G13" s="27">
        <v>49.85</v>
      </c>
      <c r="H13" s="28">
        <v>58.4</v>
      </c>
    </row>
    <row r="14" ht="12.75" spans="1:8">
      <c r="A14" s="16"/>
      <c r="B14" s="18"/>
      <c r="C14" s="18">
        <v>37</v>
      </c>
      <c r="D14" s="40">
        <v>3.4563704</v>
      </c>
      <c r="E14" s="15">
        <v>25.43</v>
      </c>
      <c r="F14" s="29">
        <v>43.98</v>
      </c>
      <c r="G14" s="29">
        <v>56.29</v>
      </c>
      <c r="H14" s="30">
        <v>65.53</v>
      </c>
    </row>
    <row r="15" spans="1:8">
      <c r="A15" s="7" t="s">
        <v>13</v>
      </c>
      <c r="B15" s="7" t="s">
        <v>14</v>
      </c>
      <c r="C15" s="7">
        <v>22</v>
      </c>
      <c r="D15" s="35">
        <v>17.4604144</v>
      </c>
      <c r="E15" s="9">
        <v>16.85</v>
      </c>
      <c r="F15" s="25">
        <v>28.65</v>
      </c>
      <c r="G15" s="25">
        <v>37.86</v>
      </c>
      <c r="H15" s="26">
        <v>44.66</v>
      </c>
    </row>
    <row r="16" spans="1:8">
      <c r="A16" s="10" t="s">
        <v>10</v>
      </c>
      <c r="B16" s="10"/>
      <c r="C16" s="10">
        <v>27</v>
      </c>
      <c r="D16" s="36">
        <v>7.849528</v>
      </c>
      <c r="E16" s="12">
        <v>19.37</v>
      </c>
      <c r="F16" s="27">
        <v>33.03</v>
      </c>
      <c r="G16" s="27">
        <v>43.88</v>
      </c>
      <c r="H16" s="28">
        <v>52.37</v>
      </c>
    </row>
    <row r="17" spans="1:8">
      <c r="A17" s="10"/>
      <c r="B17" s="10"/>
      <c r="C17" s="10">
        <v>32</v>
      </c>
      <c r="D17" s="36">
        <v>3.9173216</v>
      </c>
      <c r="E17" s="12">
        <v>20.66</v>
      </c>
      <c r="F17" s="27">
        <v>35.28</v>
      </c>
      <c r="G17" s="27">
        <v>47.55</v>
      </c>
      <c r="H17" s="28">
        <v>57.18</v>
      </c>
    </row>
    <row r="18" ht="12.75" spans="1:8">
      <c r="A18" s="10"/>
      <c r="B18" s="13"/>
      <c r="C18" s="13">
        <v>37</v>
      </c>
      <c r="D18" s="37">
        <v>2.1422032</v>
      </c>
      <c r="E18" s="15">
        <v>21.47</v>
      </c>
      <c r="F18" s="29">
        <v>37.02</v>
      </c>
      <c r="G18" s="29">
        <v>49.17</v>
      </c>
      <c r="H18" s="30">
        <v>59.61</v>
      </c>
    </row>
    <row r="19" spans="1:8">
      <c r="A19" s="10"/>
      <c r="B19" s="10" t="s">
        <v>15</v>
      </c>
      <c r="C19" s="10">
        <v>22</v>
      </c>
      <c r="D19" s="35">
        <v>22.7497936</v>
      </c>
      <c r="E19" s="9">
        <v>15.15</v>
      </c>
      <c r="F19" s="25">
        <v>25.58</v>
      </c>
      <c r="G19" s="25">
        <v>33.31</v>
      </c>
      <c r="H19" s="26">
        <v>39.15</v>
      </c>
    </row>
    <row r="20" spans="1:8">
      <c r="A20" s="10"/>
      <c r="B20" s="10"/>
      <c r="C20" s="10">
        <v>27</v>
      </c>
      <c r="D20" s="36">
        <v>7.842728</v>
      </c>
      <c r="E20" s="12">
        <v>18.85</v>
      </c>
      <c r="F20" s="27">
        <v>32.17</v>
      </c>
      <c r="G20" s="27">
        <v>43.16</v>
      </c>
      <c r="H20" s="28">
        <v>51.73</v>
      </c>
    </row>
    <row r="21" spans="1:8">
      <c r="A21" s="10"/>
      <c r="B21" s="10"/>
      <c r="C21" s="10">
        <v>32</v>
      </c>
      <c r="D21" s="36">
        <v>3.7668064</v>
      </c>
      <c r="E21" s="12">
        <v>20.56</v>
      </c>
      <c r="F21" s="27">
        <v>35.49</v>
      </c>
      <c r="G21" s="27">
        <v>47.06</v>
      </c>
      <c r="H21" s="28">
        <v>57.29</v>
      </c>
    </row>
    <row r="22" ht="12.75" spans="1:8">
      <c r="A22" s="10"/>
      <c r="B22" s="13"/>
      <c r="C22" s="13">
        <v>37</v>
      </c>
      <c r="D22" s="37">
        <v>1.9865168</v>
      </c>
      <c r="E22" s="15">
        <v>21.41</v>
      </c>
      <c r="F22" s="29">
        <v>37.2</v>
      </c>
      <c r="G22" s="29">
        <v>49.46</v>
      </c>
      <c r="H22" s="30">
        <v>60.2</v>
      </c>
    </row>
    <row r="23" spans="1:8">
      <c r="A23" s="16"/>
      <c r="B23" s="10" t="s">
        <v>16</v>
      </c>
      <c r="C23" s="10">
        <v>22</v>
      </c>
      <c r="D23" s="38">
        <v>96.65536</v>
      </c>
      <c r="E23" s="9">
        <v>7.88</v>
      </c>
      <c r="F23" s="25">
        <v>13.07</v>
      </c>
      <c r="G23" s="25">
        <v>18.51</v>
      </c>
      <c r="H23" s="26">
        <v>21.93</v>
      </c>
    </row>
    <row r="24" spans="1:8">
      <c r="A24" s="16"/>
      <c r="B24" s="10"/>
      <c r="C24" s="10">
        <v>27</v>
      </c>
      <c r="D24" s="39">
        <v>37.9562546666667</v>
      </c>
      <c r="E24" s="12">
        <v>11.32</v>
      </c>
      <c r="F24" s="27">
        <v>18.85</v>
      </c>
      <c r="G24" s="27">
        <v>26.12</v>
      </c>
      <c r="H24" s="28">
        <v>31.33</v>
      </c>
    </row>
    <row r="25" spans="1:8">
      <c r="A25" s="16"/>
      <c r="B25" s="16"/>
      <c r="C25" s="16">
        <v>32</v>
      </c>
      <c r="D25" s="39">
        <v>16.4612306666667</v>
      </c>
      <c r="E25" s="12">
        <v>14.33</v>
      </c>
      <c r="F25" s="27">
        <v>24.11</v>
      </c>
      <c r="G25" s="27">
        <v>32.78</v>
      </c>
      <c r="H25" s="28">
        <v>39.91</v>
      </c>
    </row>
    <row r="26" ht="12.75" spans="1:8">
      <c r="A26" s="16"/>
      <c r="B26" s="18"/>
      <c r="C26" s="18">
        <v>37</v>
      </c>
      <c r="D26" s="40">
        <v>7.434888</v>
      </c>
      <c r="E26" s="15">
        <v>17.01</v>
      </c>
      <c r="F26" s="29">
        <v>28.83</v>
      </c>
      <c r="G26" s="29">
        <v>39.11</v>
      </c>
      <c r="H26" s="30">
        <v>47.78</v>
      </c>
    </row>
    <row r="27" spans="1:8">
      <c r="A27" s="7" t="s">
        <v>17</v>
      </c>
      <c r="B27" s="7" t="s">
        <v>18</v>
      </c>
      <c r="C27" s="7">
        <v>22</v>
      </c>
      <c r="D27" s="35">
        <v>11.5090672</v>
      </c>
      <c r="E27" s="9">
        <v>52.41</v>
      </c>
      <c r="F27" s="25">
        <v>105.11</v>
      </c>
      <c r="G27" s="25">
        <v>135.49</v>
      </c>
      <c r="H27" s="26">
        <v>161.05</v>
      </c>
    </row>
    <row r="28" spans="1:8">
      <c r="A28" s="10" t="s">
        <v>19</v>
      </c>
      <c r="B28" s="10"/>
      <c r="C28" s="10">
        <v>27</v>
      </c>
      <c r="D28" s="36">
        <v>4.6888408</v>
      </c>
      <c r="E28" s="12">
        <v>64.13</v>
      </c>
      <c r="F28" s="27">
        <v>118.83</v>
      </c>
      <c r="G28" s="27">
        <v>152.97</v>
      </c>
      <c r="H28" s="28">
        <v>182.02</v>
      </c>
    </row>
    <row r="29" spans="1:8">
      <c r="A29" s="10"/>
      <c r="B29" s="10"/>
      <c r="C29" s="10">
        <v>32</v>
      </c>
      <c r="D29" s="36">
        <v>2.1040776</v>
      </c>
      <c r="E29" s="12">
        <v>73.55</v>
      </c>
      <c r="F29" s="27">
        <v>136.42</v>
      </c>
      <c r="G29" s="27">
        <v>175.82</v>
      </c>
      <c r="H29" s="28">
        <v>210.55</v>
      </c>
    </row>
    <row r="30" ht="12.75" spans="1:8">
      <c r="A30" s="10"/>
      <c r="B30" s="13"/>
      <c r="C30" s="13">
        <v>37</v>
      </c>
      <c r="D30" s="37">
        <v>0.9826696</v>
      </c>
      <c r="E30" s="15">
        <v>80.64</v>
      </c>
      <c r="F30" s="29">
        <v>149.53</v>
      </c>
      <c r="G30" s="29">
        <v>188.91</v>
      </c>
      <c r="H30" s="30">
        <v>233.94</v>
      </c>
    </row>
    <row r="31" spans="1:8">
      <c r="A31" s="10"/>
      <c r="B31" s="7" t="s">
        <v>20</v>
      </c>
      <c r="C31" s="7">
        <v>22</v>
      </c>
      <c r="D31" s="35">
        <v>8.9308296</v>
      </c>
      <c r="E31" s="9">
        <v>62.31</v>
      </c>
      <c r="F31" s="25">
        <v>112.13</v>
      </c>
      <c r="G31" s="25">
        <v>143.32</v>
      </c>
      <c r="H31" s="26">
        <v>169.57</v>
      </c>
    </row>
    <row r="32" spans="1:8">
      <c r="A32" s="10"/>
      <c r="B32" s="10"/>
      <c r="C32" s="10">
        <v>27</v>
      </c>
      <c r="D32" s="36">
        <v>4.4550848</v>
      </c>
      <c r="E32" s="12">
        <v>76.75</v>
      </c>
      <c r="F32" s="27">
        <v>138.94</v>
      </c>
      <c r="G32" s="27">
        <v>178.69</v>
      </c>
      <c r="H32" s="28">
        <v>212.81</v>
      </c>
    </row>
    <row r="33" spans="1:8">
      <c r="A33" s="10"/>
      <c r="B33" s="10"/>
      <c r="C33" s="10">
        <v>32</v>
      </c>
      <c r="D33" s="36">
        <v>2.3479504</v>
      </c>
      <c r="E33" s="12">
        <v>89.59</v>
      </c>
      <c r="F33" s="27">
        <v>163.88</v>
      </c>
      <c r="G33" s="27">
        <v>209.84</v>
      </c>
      <c r="H33" s="28">
        <v>250.34</v>
      </c>
    </row>
    <row r="34" ht="12.75" spans="1:8">
      <c r="A34" s="10"/>
      <c r="B34" s="13"/>
      <c r="C34" s="13">
        <v>37</v>
      </c>
      <c r="D34" s="37">
        <v>1.2731896</v>
      </c>
      <c r="E34" s="15">
        <v>99.79</v>
      </c>
      <c r="F34" s="29">
        <v>183.27</v>
      </c>
      <c r="G34" s="29">
        <v>221.99</v>
      </c>
      <c r="H34" s="30">
        <v>279.9</v>
      </c>
    </row>
    <row r="35" spans="1:8">
      <c r="A35" s="10"/>
      <c r="B35" s="7" t="s">
        <v>21</v>
      </c>
      <c r="C35" s="7">
        <v>22</v>
      </c>
      <c r="D35" s="35">
        <v>9.030048</v>
      </c>
      <c r="E35" s="9">
        <v>58.47</v>
      </c>
      <c r="F35" s="25">
        <v>104.45</v>
      </c>
      <c r="G35" s="25">
        <v>134.98</v>
      </c>
      <c r="H35" s="26">
        <v>154.33</v>
      </c>
    </row>
    <row r="36" spans="1:8">
      <c r="A36" s="10"/>
      <c r="B36" s="10"/>
      <c r="C36" s="10">
        <v>27</v>
      </c>
      <c r="D36" s="36">
        <v>3.4977032</v>
      </c>
      <c r="E36" s="12">
        <v>83.67</v>
      </c>
      <c r="F36" s="27">
        <v>151.62</v>
      </c>
      <c r="G36" s="27">
        <v>190.88</v>
      </c>
      <c r="H36" s="28">
        <v>220.55</v>
      </c>
    </row>
    <row r="37" spans="1:8">
      <c r="A37" s="10"/>
      <c r="B37" s="10"/>
      <c r="C37" s="10">
        <v>32</v>
      </c>
      <c r="D37" s="36">
        <v>1.6898064</v>
      </c>
      <c r="E37" s="12">
        <v>97.96</v>
      </c>
      <c r="F37" s="27">
        <v>180.08</v>
      </c>
      <c r="G37" s="27">
        <v>227.76</v>
      </c>
      <c r="H37" s="28">
        <v>267.88</v>
      </c>
    </row>
    <row r="38" ht="12.75" spans="1:8">
      <c r="A38" s="10"/>
      <c r="B38" s="13"/>
      <c r="C38" s="13">
        <v>37</v>
      </c>
      <c r="D38" s="37">
        <v>0.8660016</v>
      </c>
      <c r="E38" s="15">
        <v>108.68</v>
      </c>
      <c r="F38" s="29">
        <v>201.25</v>
      </c>
      <c r="G38" s="29">
        <v>254.06</v>
      </c>
      <c r="H38" s="30">
        <v>302.68</v>
      </c>
    </row>
    <row r="39" spans="1:8">
      <c r="A39" s="10"/>
      <c r="B39" s="7" t="s">
        <v>22</v>
      </c>
      <c r="C39" s="7">
        <v>22</v>
      </c>
      <c r="D39" s="35">
        <v>10.3977856</v>
      </c>
      <c r="E39" s="9">
        <v>50.44</v>
      </c>
      <c r="F39" s="25">
        <v>91.18</v>
      </c>
      <c r="G39" s="25">
        <v>116.04</v>
      </c>
      <c r="H39" s="26">
        <v>136.63</v>
      </c>
    </row>
    <row r="40" spans="1:8">
      <c r="A40" s="10"/>
      <c r="B40" s="10"/>
      <c r="C40" s="10">
        <v>27</v>
      </c>
      <c r="D40" s="36">
        <v>4.16936</v>
      </c>
      <c r="E40" s="12">
        <v>67.83</v>
      </c>
      <c r="F40" s="27">
        <v>123.33</v>
      </c>
      <c r="G40" s="27">
        <v>154.69</v>
      </c>
      <c r="H40" s="28">
        <v>186.78</v>
      </c>
    </row>
    <row r="41" spans="1:8">
      <c r="A41" s="10"/>
      <c r="B41" s="10"/>
      <c r="C41" s="10">
        <v>32</v>
      </c>
      <c r="D41" s="36">
        <v>2.0003048</v>
      </c>
      <c r="E41" s="12">
        <v>78.48</v>
      </c>
      <c r="F41" s="27">
        <v>144.15</v>
      </c>
      <c r="G41" s="27">
        <v>183.33</v>
      </c>
      <c r="H41" s="28">
        <v>213.93</v>
      </c>
    </row>
    <row r="42" ht="12.75" spans="1:8">
      <c r="A42" s="10"/>
      <c r="B42" s="13"/>
      <c r="C42" s="13">
        <v>37</v>
      </c>
      <c r="D42" s="37">
        <v>1.0380776</v>
      </c>
      <c r="E42" s="15">
        <v>84.11</v>
      </c>
      <c r="F42" s="29">
        <v>155.45</v>
      </c>
      <c r="G42" s="29">
        <v>199.3</v>
      </c>
      <c r="H42" s="30">
        <v>240.18</v>
      </c>
    </row>
    <row r="43" spans="1:8">
      <c r="A43" s="10"/>
      <c r="B43" s="7" t="s">
        <v>23</v>
      </c>
      <c r="C43" s="7">
        <v>22</v>
      </c>
      <c r="D43" s="35">
        <v>18.139988</v>
      </c>
      <c r="E43" s="9">
        <v>41.11</v>
      </c>
      <c r="F43" s="25">
        <v>72.61</v>
      </c>
      <c r="G43" s="25">
        <v>96.27</v>
      </c>
      <c r="H43" s="26">
        <v>114.95</v>
      </c>
    </row>
    <row r="44" spans="1:8">
      <c r="A44" s="10"/>
      <c r="B44" s="10"/>
      <c r="C44" s="10">
        <v>27</v>
      </c>
      <c r="D44" s="36">
        <v>3.4973136</v>
      </c>
      <c r="E44" s="12">
        <v>78.57</v>
      </c>
      <c r="F44" s="27">
        <v>142.05</v>
      </c>
      <c r="G44" s="27">
        <v>178.72</v>
      </c>
      <c r="H44" s="28">
        <v>208.01</v>
      </c>
    </row>
    <row r="45" spans="1:8">
      <c r="A45" s="10"/>
      <c r="B45" s="10"/>
      <c r="C45" s="10">
        <v>32</v>
      </c>
      <c r="D45" s="36">
        <v>1.443864</v>
      </c>
      <c r="E45" s="12">
        <v>89.96</v>
      </c>
      <c r="F45" s="27">
        <v>162.48</v>
      </c>
      <c r="G45" s="27">
        <v>211.75</v>
      </c>
      <c r="H45" s="28">
        <v>250.94</v>
      </c>
    </row>
    <row r="46" ht="12.75" spans="1:8">
      <c r="A46" s="13"/>
      <c r="B46" s="13"/>
      <c r="C46" s="13">
        <v>37</v>
      </c>
      <c r="D46" s="37">
        <v>0.7166192</v>
      </c>
      <c r="E46" s="15">
        <v>93.71</v>
      </c>
      <c r="F46" s="29">
        <v>172.08</v>
      </c>
      <c r="G46" s="29">
        <v>215.3</v>
      </c>
      <c r="H46" s="30">
        <v>262.55</v>
      </c>
    </row>
    <row r="47" spans="1:8">
      <c r="A47" s="7" t="s">
        <v>24</v>
      </c>
      <c r="B47" s="7" t="s">
        <v>25</v>
      </c>
      <c r="C47" s="7">
        <v>22</v>
      </c>
      <c r="D47" s="35">
        <v>2.5475</v>
      </c>
      <c r="E47" s="9">
        <v>243.22</v>
      </c>
      <c r="F47" s="25">
        <v>448.93</v>
      </c>
      <c r="G47" s="25">
        <v>505.02</v>
      </c>
      <c r="H47" s="26">
        <v>597.74</v>
      </c>
    </row>
    <row r="48" spans="1:8">
      <c r="A48" s="10" t="s">
        <v>26</v>
      </c>
      <c r="B48" s="10"/>
      <c r="C48" s="10">
        <v>27</v>
      </c>
      <c r="D48" s="36">
        <v>1.2092952</v>
      </c>
      <c r="E48" s="12">
        <v>333.04</v>
      </c>
      <c r="F48" s="27">
        <v>610.48</v>
      </c>
      <c r="G48" s="27">
        <v>715.75</v>
      </c>
      <c r="H48" s="28">
        <v>798.55</v>
      </c>
    </row>
    <row r="49" spans="1:8">
      <c r="A49" s="10"/>
      <c r="B49" s="10"/>
      <c r="C49" s="10">
        <v>32</v>
      </c>
      <c r="D49" s="36">
        <v>0.6081192</v>
      </c>
      <c r="E49" s="12">
        <v>412.09</v>
      </c>
      <c r="F49" s="27">
        <v>760.96</v>
      </c>
      <c r="G49" s="27">
        <v>906.03</v>
      </c>
      <c r="H49" s="28">
        <v>867.64</v>
      </c>
    </row>
    <row r="50" ht="12.75" spans="1:8">
      <c r="A50" s="10"/>
      <c r="B50" s="13"/>
      <c r="C50" s="13">
        <v>37</v>
      </c>
      <c r="D50" s="37">
        <v>0.3277848</v>
      </c>
      <c r="E50" s="15">
        <v>479.37</v>
      </c>
      <c r="F50" s="29">
        <v>878.71</v>
      </c>
      <c r="G50" s="29">
        <v>1034.38</v>
      </c>
      <c r="H50" s="30">
        <v>1175.81</v>
      </c>
    </row>
    <row r="51" spans="1:8">
      <c r="A51" s="10"/>
      <c r="B51" s="7" t="s">
        <v>27</v>
      </c>
      <c r="C51" s="7">
        <v>22</v>
      </c>
      <c r="D51" s="35">
        <v>2.6817528</v>
      </c>
      <c r="E51" s="9">
        <v>262.36</v>
      </c>
      <c r="F51" s="25">
        <v>487.18</v>
      </c>
      <c r="G51" s="25">
        <v>593.42</v>
      </c>
      <c r="H51" s="26">
        <v>657.12</v>
      </c>
    </row>
    <row r="52" spans="1:8">
      <c r="A52" s="10"/>
      <c r="B52" s="10"/>
      <c r="C52" s="10">
        <v>27</v>
      </c>
      <c r="D52" s="36">
        <v>1.2645944</v>
      </c>
      <c r="E52" s="12">
        <v>350.07</v>
      </c>
      <c r="F52" s="27">
        <v>652.21</v>
      </c>
      <c r="G52" s="27">
        <v>708.01</v>
      </c>
      <c r="H52" s="28">
        <v>860.06</v>
      </c>
    </row>
    <row r="53" spans="1:8">
      <c r="A53" s="10"/>
      <c r="B53" s="10"/>
      <c r="C53" s="10">
        <v>32</v>
      </c>
      <c r="D53" s="36">
        <v>0.6463424</v>
      </c>
      <c r="E53" s="12">
        <v>420.92</v>
      </c>
      <c r="F53" s="27">
        <v>781.41</v>
      </c>
      <c r="G53" s="27">
        <v>853.27</v>
      </c>
      <c r="H53" s="28">
        <v>931.95</v>
      </c>
    </row>
    <row r="54" ht="12.75" spans="1:8">
      <c r="A54" s="10"/>
      <c r="B54" s="13"/>
      <c r="C54" s="13">
        <v>37</v>
      </c>
      <c r="D54" s="37">
        <v>0.356868</v>
      </c>
      <c r="E54" s="15">
        <v>445.97</v>
      </c>
      <c r="F54" s="29">
        <v>802.74</v>
      </c>
      <c r="G54" s="29">
        <v>1046.25</v>
      </c>
      <c r="H54" s="30">
        <v>1180.69</v>
      </c>
    </row>
    <row r="55" spans="1:8">
      <c r="A55" s="10"/>
      <c r="B55" s="7" t="s">
        <v>28</v>
      </c>
      <c r="C55" s="7">
        <v>22</v>
      </c>
      <c r="D55" s="35">
        <v>5.1849952</v>
      </c>
      <c r="E55" s="9">
        <v>160.08</v>
      </c>
      <c r="F55" s="25">
        <v>298.64</v>
      </c>
      <c r="G55" s="25">
        <v>378.5</v>
      </c>
      <c r="H55" s="26">
        <v>418.55</v>
      </c>
    </row>
    <row r="56" spans="1:8">
      <c r="A56" s="10"/>
      <c r="B56" s="10"/>
      <c r="C56" s="10">
        <v>27</v>
      </c>
      <c r="D56" s="36">
        <v>2.2823712</v>
      </c>
      <c r="E56" s="12">
        <v>239.82</v>
      </c>
      <c r="F56" s="27">
        <v>444.59</v>
      </c>
      <c r="G56" s="27">
        <v>535.66</v>
      </c>
      <c r="H56" s="28">
        <v>600.83</v>
      </c>
    </row>
    <row r="57" spans="1:8">
      <c r="A57" s="10"/>
      <c r="B57" s="10"/>
      <c r="C57" s="10">
        <v>32</v>
      </c>
      <c r="D57" s="36">
        <v>1.0759112</v>
      </c>
      <c r="E57" s="12">
        <v>312.16</v>
      </c>
      <c r="F57" s="27">
        <v>583.68</v>
      </c>
      <c r="G57" s="27">
        <v>635.71</v>
      </c>
      <c r="H57" s="28">
        <v>772.04</v>
      </c>
    </row>
    <row r="58" ht="12.75" spans="1:8">
      <c r="A58" s="10"/>
      <c r="B58" s="13"/>
      <c r="C58" s="13">
        <v>37</v>
      </c>
      <c r="D58" s="37">
        <v>0.5247536</v>
      </c>
      <c r="E58" s="15">
        <v>372.96</v>
      </c>
      <c r="F58" s="29">
        <v>697.97</v>
      </c>
      <c r="G58" s="29">
        <v>835.7</v>
      </c>
      <c r="H58" s="30">
        <v>828.62</v>
      </c>
    </row>
    <row r="59" spans="1:8">
      <c r="A59" s="10"/>
      <c r="B59" s="7" t="s">
        <v>29</v>
      </c>
      <c r="C59" s="7">
        <v>22</v>
      </c>
      <c r="D59" s="35">
        <v>3.4857032</v>
      </c>
      <c r="E59" s="9">
        <v>139.84</v>
      </c>
      <c r="F59" s="25">
        <v>257.78</v>
      </c>
      <c r="G59" s="25">
        <v>331.5</v>
      </c>
      <c r="H59" s="26">
        <v>373.46</v>
      </c>
    </row>
    <row r="60" spans="1:8">
      <c r="A60" s="10"/>
      <c r="B60" s="10"/>
      <c r="C60" s="10">
        <v>27</v>
      </c>
      <c r="D60" s="36">
        <v>1.4823512</v>
      </c>
      <c r="E60" s="12">
        <v>214.27</v>
      </c>
      <c r="F60" s="27">
        <v>391.89</v>
      </c>
      <c r="G60" s="27">
        <v>438.95</v>
      </c>
      <c r="H60" s="28">
        <v>543.71</v>
      </c>
    </row>
    <row r="61" spans="1:8">
      <c r="A61" s="10"/>
      <c r="B61" s="10"/>
      <c r="C61" s="10">
        <v>32</v>
      </c>
      <c r="D61" s="36">
        <v>0.689788</v>
      </c>
      <c r="E61" s="12">
        <v>285.53</v>
      </c>
      <c r="F61" s="27">
        <v>519.32</v>
      </c>
      <c r="G61" s="27">
        <v>641.07</v>
      </c>
      <c r="H61" s="28">
        <v>709.38</v>
      </c>
    </row>
    <row r="62" ht="12.75" spans="1:8">
      <c r="A62" s="13"/>
      <c r="B62" s="13"/>
      <c r="C62" s="13">
        <v>37</v>
      </c>
      <c r="D62" s="37">
        <v>0.347696</v>
      </c>
      <c r="E62" s="15">
        <v>339.48</v>
      </c>
      <c r="F62" s="29">
        <v>620.25</v>
      </c>
      <c r="G62" s="29">
        <v>761.45</v>
      </c>
      <c r="H62" s="30">
        <v>861.2</v>
      </c>
    </row>
    <row r="63" spans="1:8">
      <c r="A63" s="7" t="s">
        <v>30</v>
      </c>
      <c r="B63" s="7" t="s">
        <v>31</v>
      </c>
      <c r="C63" s="7">
        <v>22</v>
      </c>
      <c r="D63" s="35">
        <v>1.2150448</v>
      </c>
      <c r="E63" s="9">
        <v>629.89</v>
      </c>
      <c r="F63" s="25">
        <v>1095.78</v>
      </c>
      <c r="G63" s="25">
        <v>1278.6</v>
      </c>
      <c r="H63" s="26">
        <v>1462.84</v>
      </c>
    </row>
    <row r="64" spans="1:8">
      <c r="A64" s="10" t="s">
        <v>32</v>
      </c>
      <c r="B64" s="10"/>
      <c r="C64" s="10">
        <v>27</v>
      </c>
      <c r="D64" s="36">
        <v>0.5809216</v>
      </c>
      <c r="E64" s="12">
        <v>883.31</v>
      </c>
      <c r="F64" s="27">
        <v>1257.45</v>
      </c>
      <c r="G64" s="27">
        <v>1364.48</v>
      </c>
      <c r="H64" s="28">
        <v>1905.87</v>
      </c>
    </row>
    <row r="65" spans="1:8">
      <c r="A65" s="10"/>
      <c r="B65" s="10"/>
      <c r="C65" s="10">
        <v>32</v>
      </c>
      <c r="D65" s="36">
        <v>0.2952992</v>
      </c>
      <c r="E65" s="12">
        <v>1120.88</v>
      </c>
      <c r="F65" s="27">
        <v>1931.66</v>
      </c>
      <c r="G65" s="27">
        <v>2061.2</v>
      </c>
      <c r="H65" s="28">
        <v>2391.86</v>
      </c>
    </row>
    <row r="66" ht="12.75" spans="1:8">
      <c r="A66" s="10"/>
      <c r="B66" s="13"/>
      <c r="C66" s="13">
        <v>37</v>
      </c>
      <c r="D66" s="37">
        <v>0.1635592</v>
      </c>
      <c r="E66" s="15">
        <v>1139.78</v>
      </c>
      <c r="F66" s="29">
        <v>1744.07</v>
      </c>
      <c r="G66" s="29">
        <v>2415.94</v>
      </c>
      <c r="H66" s="30">
        <v>2874.3</v>
      </c>
    </row>
    <row r="67" spans="1:8">
      <c r="A67" s="10"/>
      <c r="B67" s="7" t="s">
        <v>33</v>
      </c>
      <c r="C67" s="7">
        <v>22</v>
      </c>
      <c r="D67" s="35">
        <v>1.1934856</v>
      </c>
      <c r="E67" s="9">
        <v>673.55</v>
      </c>
      <c r="F67" s="25">
        <v>1184.4</v>
      </c>
      <c r="G67" s="25">
        <v>1215.24</v>
      </c>
      <c r="H67" s="26">
        <v>1645.77</v>
      </c>
    </row>
    <row r="68" spans="1:8">
      <c r="A68" s="10"/>
      <c r="B68" s="10"/>
      <c r="C68" s="10">
        <v>27</v>
      </c>
      <c r="D68" s="36">
        <v>0.4629432</v>
      </c>
      <c r="E68" s="12">
        <v>1105.92</v>
      </c>
      <c r="F68" s="27">
        <v>1913.69</v>
      </c>
      <c r="G68" s="27">
        <v>2006.34</v>
      </c>
      <c r="H68" s="28">
        <v>2367.88</v>
      </c>
    </row>
    <row r="69" spans="1:8">
      <c r="A69" s="10"/>
      <c r="B69" s="10"/>
      <c r="C69" s="10">
        <v>32</v>
      </c>
      <c r="D69" s="36">
        <v>0.2223448</v>
      </c>
      <c r="E69" s="12">
        <v>1384.38</v>
      </c>
      <c r="F69" s="27">
        <v>2387.02</v>
      </c>
      <c r="G69" s="27">
        <v>2365.29</v>
      </c>
      <c r="H69" s="28">
        <v>2959.8</v>
      </c>
    </row>
    <row r="70" ht="12.75" spans="1:8">
      <c r="A70" s="10"/>
      <c r="B70" s="13"/>
      <c r="C70" s="13">
        <v>37</v>
      </c>
      <c r="D70" s="37">
        <v>0.1305224</v>
      </c>
      <c r="E70" s="15">
        <v>1514.96</v>
      </c>
      <c r="F70" s="29">
        <v>2614.81</v>
      </c>
      <c r="G70" s="29">
        <v>2701.77</v>
      </c>
      <c r="H70" s="30">
        <v>3322.27</v>
      </c>
    </row>
    <row r="71" spans="1:8">
      <c r="A71" s="10"/>
      <c r="B71" s="7" t="s">
        <v>34</v>
      </c>
      <c r="C71" s="7">
        <v>22</v>
      </c>
      <c r="D71" s="35">
        <v>1.2443168</v>
      </c>
      <c r="E71" s="9">
        <v>621.04</v>
      </c>
      <c r="F71" s="25">
        <v>1064.32</v>
      </c>
      <c r="G71" s="25">
        <v>1262.28</v>
      </c>
      <c r="H71" s="26">
        <v>1458.26</v>
      </c>
    </row>
    <row r="72" spans="1:8">
      <c r="A72" s="10"/>
      <c r="B72" s="10"/>
      <c r="C72" s="10">
        <v>27</v>
      </c>
      <c r="D72" s="36">
        <v>0.5716808</v>
      </c>
      <c r="E72" s="12">
        <v>865.92</v>
      </c>
      <c r="F72" s="27">
        <v>1512.03</v>
      </c>
      <c r="G72" s="27">
        <v>1611.85</v>
      </c>
      <c r="H72" s="28">
        <v>1865.11</v>
      </c>
    </row>
    <row r="73" spans="1:8">
      <c r="A73" s="10"/>
      <c r="B73" s="10"/>
      <c r="C73" s="10">
        <v>32</v>
      </c>
      <c r="D73" s="36">
        <v>0.2812688</v>
      </c>
      <c r="E73" s="12">
        <v>1098.16</v>
      </c>
      <c r="F73" s="27">
        <v>1904.79</v>
      </c>
      <c r="G73" s="27">
        <v>2034.99</v>
      </c>
      <c r="H73" s="28">
        <v>2375.54</v>
      </c>
    </row>
    <row r="74" ht="12.75" spans="1:8">
      <c r="A74" s="10"/>
      <c r="B74" s="13"/>
      <c r="C74" s="13">
        <v>37</v>
      </c>
      <c r="D74" s="37">
        <v>0.1464912</v>
      </c>
      <c r="E74" s="15">
        <v>1306.5</v>
      </c>
      <c r="F74" s="29">
        <v>2250.8</v>
      </c>
      <c r="G74" s="29">
        <v>1795.8</v>
      </c>
      <c r="H74" s="30">
        <v>2897.61</v>
      </c>
    </row>
    <row r="75" spans="1:8">
      <c r="A75" s="10"/>
      <c r="B75" s="7" t="s">
        <v>29</v>
      </c>
      <c r="C75" s="7">
        <v>22</v>
      </c>
      <c r="D75" s="35">
        <v>0.9297048</v>
      </c>
      <c r="E75" s="9">
        <v>495.54</v>
      </c>
      <c r="F75" s="25">
        <v>848.55</v>
      </c>
      <c r="G75" s="25">
        <v>1013.3</v>
      </c>
      <c r="H75" s="26">
        <v>1168.64</v>
      </c>
    </row>
    <row r="76" spans="1:8">
      <c r="A76" s="10"/>
      <c r="B76" s="10"/>
      <c r="C76" s="10">
        <v>27</v>
      </c>
      <c r="D76" s="36">
        <v>0.4654584</v>
      </c>
      <c r="E76" s="12">
        <v>596.2</v>
      </c>
      <c r="F76" s="27">
        <v>926.67</v>
      </c>
      <c r="G76" s="27">
        <v>1295.49</v>
      </c>
      <c r="H76" s="28">
        <v>1461.73</v>
      </c>
    </row>
    <row r="77" spans="1:8">
      <c r="A77" s="10"/>
      <c r="B77" s="10"/>
      <c r="C77" s="10">
        <v>32</v>
      </c>
      <c r="D77" s="36">
        <v>0.2325216</v>
      </c>
      <c r="E77" s="12">
        <v>885.07</v>
      </c>
      <c r="F77" s="27">
        <v>1485.89</v>
      </c>
      <c r="G77" s="27">
        <v>1209.18</v>
      </c>
      <c r="H77" s="28">
        <v>1892.49</v>
      </c>
    </row>
    <row r="78" ht="12.75" spans="1:8">
      <c r="A78" s="13"/>
      <c r="B78" s="13"/>
      <c r="C78" s="13">
        <v>37</v>
      </c>
      <c r="D78" s="37">
        <v>0.1230272</v>
      </c>
      <c r="E78" s="15">
        <v>1135</v>
      </c>
      <c r="F78" s="29">
        <v>1752.1</v>
      </c>
      <c r="G78" s="29">
        <v>1987.9</v>
      </c>
      <c r="H78" s="30">
        <v>2287.4</v>
      </c>
    </row>
    <row r="79" spans="2:8">
      <c r="B79" s="19" t="s">
        <v>35</v>
      </c>
      <c r="C79" s="19"/>
      <c r="D79" s="19"/>
      <c r="E79" s="20">
        <f>AVERAGE(E3:E26)</f>
        <v>18.4016666666667</v>
      </c>
      <c r="F79" s="20">
        <f t="shared" ref="F79:H79" si="0">AVERAGE(F3:F26)</f>
        <v>31.3041666666667</v>
      </c>
      <c r="G79" s="20">
        <f t="shared" si="0"/>
        <v>41.64375</v>
      </c>
      <c r="H79" s="20">
        <f t="shared" si="0"/>
        <v>49.5079166666667</v>
      </c>
    </row>
    <row r="80" spans="2:8">
      <c r="B80" s="19" t="s">
        <v>36</v>
      </c>
      <c r="C80" s="19"/>
      <c r="D80" s="19"/>
      <c r="E80" s="20">
        <f>AVERAGE(E27:E46)</f>
        <v>76.608</v>
      </c>
      <c r="F80" s="20">
        <f t="shared" ref="F80:H80" si="1">AVERAGE(F27:F46)</f>
        <v>140.442</v>
      </c>
      <c r="G80" s="20">
        <f t="shared" si="1"/>
        <v>178.5055</v>
      </c>
      <c r="H80" s="20">
        <f t="shared" si="1"/>
        <v>212.9795</v>
      </c>
    </row>
    <row r="81" spans="2:8">
      <c r="B81" s="19" t="s">
        <v>37</v>
      </c>
      <c r="C81" s="19"/>
      <c r="D81" s="19"/>
      <c r="E81" s="20">
        <f>AVERAGE(E47:E62)</f>
        <v>313.19875</v>
      </c>
      <c r="F81" s="20">
        <f t="shared" ref="F81:H81" si="2">AVERAGE(F47:F62)</f>
        <v>577.29625</v>
      </c>
      <c r="G81" s="20">
        <f t="shared" si="2"/>
        <v>682.541875</v>
      </c>
      <c r="H81" s="20">
        <f t="shared" si="2"/>
        <v>761.084375</v>
      </c>
    </row>
    <row r="82" spans="2:8">
      <c r="B82" s="19" t="s">
        <v>38</v>
      </c>
      <c r="C82" s="19"/>
      <c r="D82" s="19"/>
      <c r="E82" s="20">
        <f>AVERAGE(E63:E78)</f>
        <v>966.00625</v>
      </c>
      <c r="F82" s="20">
        <f t="shared" ref="F82:H82" si="3">AVERAGE(F63:F78)</f>
        <v>1617.126875</v>
      </c>
      <c r="G82" s="20">
        <f t="shared" si="3"/>
        <v>1726.228125</v>
      </c>
      <c r="H82" s="20">
        <f t="shared" si="3"/>
        <v>2146.085625</v>
      </c>
    </row>
    <row r="83" spans="8:8">
      <c r="H83" s="32"/>
    </row>
    <row r="84" spans="8:8">
      <c r="H84" s="32"/>
    </row>
    <row r="85" spans="8:8">
      <c r="H85" s="32"/>
    </row>
    <row r="86" spans="5:8">
      <c r="E86" s="31"/>
      <c r="F86" s="31"/>
      <c r="G86" s="31"/>
      <c r="H86" s="31"/>
    </row>
    <row r="87" spans="5:8">
      <c r="E87" s="31"/>
      <c r="F87" s="31"/>
      <c r="G87" s="31"/>
      <c r="H87" s="31"/>
    </row>
    <row r="88" spans="5:8">
      <c r="E88" s="31"/>
      <c r="F88" s="31"/>
      <c r="G88" s="31"/>
      <c r="H88" s="31"/>
    </row>
    <row r="89" spans="5:8">
      <c r="E89" s="31"/>
      <c r="F89" s="31"/>
      <c r="G89" s="31"/>
      <c r="H89" s="31"/>
    </row>
    <row r="90" spans="8:8">
      <c r="H90" s="34"/>
    </row>
    <row r="93" spans="8:8">
      <c r="H93" s="32"/>
    </row>
    <row r="94" spans="8:8">
      <c r="H94" s="32"/>
    </row>
    <row r="95" spans="8:8">
      <c r="H95" s="32"/>
    </row>
    <row r="96" spans="8:8">
      <c r="H96" s="32"/>
    </row>
    <row r="97" spans="8:8">
      <c r="H97" s="32"/>
    </row>
    <row r="98" spans="8:8">
      <c r="H98" s="32"/>
    </row>
    <row r="99" spans="8:8">
      <c r="H99" s="32"/>
    </row>
    <row r="100" spans="8:8">
      <c r="H100" s="32"/>
    </row>
    <row r="103" spans="8:8">
      <c r="H103" s="32"/>
    </row>
    <row r="104" spans="8:8">
      <c r="H104" s="32"/>
    </row>
    <row r="105" spans="8:8">
      <c r="H105" s="32"/>
    </row>
    <row r="106" spans="8:8">
      <c r="H106" s="32"/>
    </row>
    <row r="107" spans="8:8">
      <c r="H107" s="32"/>
    </row>
    <row r="108" spans="8:8">
      <c r="H108" s="32"/>
    </row>
    <row r="109" spans="8:8">
      <c r="H109" s="32"/>
    </row>
    <row r="110" spans="8:8">
      <c r="H110" s="32"/>
    </row>
  </sheetData>
  <sheetProtection formatCells="0" insertHyperlinks="0" autoFilter="0"/>
  <mergeCells count="1">
    <mergeCell ref="E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opLeftCell="A61" workbookViewId="0">
      <selection activeCell="B77" sqref="B77:G85"/>
    </sheetView>
  </sheetViews>
  <sheetFormatPr defaultColWidth="20.5666666666667" defaultRowHeight="12" outlineLevelCol="6"/>
  <cols>
    <col min="1" max="1" width="8.425" style="1" customWidth="1"/>
    <col min="2" max="2" width="62.1416666666667" style="1" customWidth="1"/>
    <col min="3" max="3" width="11" style="1" customWidth="1"/>
    <col min="4" max="7" width="25.5666666666667" style="1" customWidth="1"/>
    <col min="8" max="16384" width="20.5666666666667" style="1"/>
  </cols>
  <sheetData>
    <row r="1" ht="12.75" spans="4:7">
      <c r="D1" s="2" t="s">
        <v>1</v>
      </c>
      <c r="E1" s="21"/>
      <c r="F1" s="21"/>
      <c r="G1" s="22"/>
    </row>
    <row r="2" ht="15" customHeight="1" spans="1:7">
      <c r="A2" s="3"/>
      <c r="B2" s="4"/>
      <c r="C2" s="5" t="s">
        <v>39</v>
      </c>
      <c r="D2" s="6">
        <v>1</v>
      </c>
      <c r="E2" s="23">
        <v>2</v>
      </c>
      <c r="F2" s="23">
        <v>4</v>
      </c>
      <c r="G2" s="24">
        <v>8</v>
      </c>
    </row>
    <row r="3" spans="1:7">
      <c r="A3" s="7" t="s">
        <v>40</v>
      </c>
      <c r="B3" s="7" t="s">
        <v>41</v>
      </c>
      <c r="C3" s="8">
        <v>0.6</v>
      </c>
      <c r="D3" s="9">
        <v>138.291</v>
      </c>
      <c r="E3" s="25">
        <v>248.59</v>
      </c>
      <c r="F3" s="25">
        <v>432.313</v>
      </c>
      <c r="G3" s="26">
        <v>456.166</v>
      </c>
    </row>
    <row r="4" spans="1:7">
      <c r="A4" s="10"/>
      <c r="B4" s="10" t="s">
        <v>42</v>
      </c>
      <c r="C4" s="11">
        <v>1</v>
      </c>
      <c r="D4" s="12">
        <v>121.282</v>
      </c>
      <c r="E4" s="27">
        <v>215.268</v>
      </c>
      <c r="F4" s="27">
        <v>378.411</v>
      </c>
      <c r="G4" s="28">
        <v>410.428</v>
      </c>
    </row>
    <row r="5" ht="12.75" spans="1:7">
      <c r="A5" s="10"/>
      <c r="B5" s="13" t="s">
        <v>43</v>
      </c>
      <c r="C5" s="14">
        <v>1.5</v>
      </c>
      <c r="D5" s="15">
        <v>108.357</v>
      </c>
      <c r="E5" s="29">
        <v>196.571</v>
      </c>
      <c r="F5" s="29">
        <v>340.962</v>
      </c>
      <c r="G5" s="30">
        <v>371.636</v>
      </c>
    </row>
    <row r="6" spans="1:7">
      <c r="A6" s="10"/>
      <c r="B6" s="7" t="s">
        <v>44</v>
      </c>
      <c r="C6" s="8">
        <v>0.6</v>
      </c>
      <c r="D6" s="9">
        <v>102.568</v>
      </c>
      <c r="E6" s="25">
        <v>189.473</v>
      </c>
      <c r="F6" s="25">
        <v>341.235</v>
      </c>
      <c r="G6" s="26">
        <v>378.175</v>
      </c>
    </row>
    <row r="7" spans="1:7">
      <c r="A7" s="10"/>
      <c r="B7" s="10" t="s">
        <v>45</v>
      </c>
      <c r="C7" s="11">
        <v>1</v>
      </c>
      <c r="D7" s="12">
        <v>95.883</v>
      </c>
      <c r="E7" s="27">
        <v>176.956</v>
      </c>
      <c r="F7" s="27">
        <v>316.899</v>
      </c>
      <c r="G7" s="28">
        <v>355.872</v>
      </c>
    </row>
    <row r="8" ht="12.75" spans="1:7">
      <c r="A8" s="10"/>
      <c r="B8" s="13" t="s">
        <v>46</v>
      </c>
      <c r="C8" s="14">
        <v>1.5</v>
      </c>
      <c r="D8" s="15">
        <v>89.208</v>
      </c>
      <c r="E8" s="29">
        <v>164.845</v>
      </c>
      <c r="F8" s="29">
        <v>298.24</v>
      </c>
      <c r="G8" s="30">
        <v>316.536</v>
      </c>
    </row>
    <row r="9" spans="1:7">
      <c r="A9" s="10"/>
      <c r="B9" s="7" t="s">
        <v>47</v>
      </c>
      <c r="C9" s="8">
        <v>0.6</v>
      </c>
      <c r="D9" s="9">
        <v>119.529</v>
      </c>
      <c r="E9" s="25">
        <v>218.323</v>
      </c>
      <c r="F9" s="25">
        <v>395.087</v>
      </c>
      <c r="G9" s="26">
        <v>428.315</v>
      </c>
    </row>
    <row r="10" spans="1:7">
      <c r="A10" s="10"/>
      <c r="B10" s="10" t="s">
        <v>48</v>
      </c>
      <c r="C10" s="11">
        <v>1</v>
      </c>
      <c r="D10" s="12">
        <v>108.919</v>
      </c>
      <c r="E10" s="27">
        <v>197.006</v>
      </c>
      <c r="F10" s="27">
        <v>348.325</v>
      </c>
      <c r="G10" s="28">
        <v>387.797</v>
      </c>
    </row>
    <row r="11" ht="12.75" spans="1:7">
      <c r="A11" s="10"/>
      <c r="B11" s="13" t="s">
        <v>49</v>
      </c>
      <c r="C11" s="14">
        <v>1.5</v>
      </c>
      <c r="D11" s="15">
        <v>93.819</v>
      </c>
      <c r="E11" s="29">
        <v>174.553</v>
      </c>
      <c r="F11" s="29">
        <v>303.03</v>
      </c>
      <c r="G11" s="30">
        <v>325.608</v>
      </c>
    </row>
    <row r="12" spans="1:7">
      <c r="A12" s="10"/>
      <c r="B12" s="7" t="s">
        <v>50</v>
      </c>
      <c r="C12" s="8">
        <v>0.6</v>
      </c>
      <c r="D12" s="9">
        <v>121.667</v>
      </c>
      <c r="E12" s="25">
        <v>220.159</v>
      </c>
      <c r="F12" s="25">
        <v>385.658</v>
      </c>
      <c r="G12" s="26">
        <v>406.661</v>
      </c>
    </row>
    <row r="13" spans="1:7">
      <c r="A13" s="10"/>
      <c r="B13" s="10" t="s">
        <v>51</v>
      </c>
      <c r="C13" s="11">
        <v>1</v>
      </c>
      <c r="D13" s="12">
        <v>107.836</v>
      </c>
      <c r="E13" s="27">
        <v>197.862</v>
      </c>
      <c r="F13" s="27">
        <v>343.541</v>
      </c>
      <c r="G13" s="28">
        <v>369.656</v>
      </c>
    </row>
    <row r="14" ht="12.75" spans="1:7">
      <c r="A14" s="10"/>
      <c r="B14" s="13" t="s">
        <v>52</v>
      </c>
      <c r="C14" s="14">
        <v>1.5</v>
      </c>
      <c r="D14" s="15">
        <v>93.451</v>
      </c>
      <c r="E14" s="29">
        <v>171.832</v>
      </c>
      <c r="F14" s="29">
        <v>304.562</v>
      </c>
      <c r="G14" s="30">
        <v>333.493</v>
      </c>
    </row>
    <row r="15" spans="1:7">
      <c r="A15" s="10"/>
      <c r="B15" s="7" t="s">
        <v>53</v>
      </c>
      <c r="C15" s="8">
        <v>0.6</v>
      </c>
      <c r="D15" s="9">
        <v>118.002</v>
      </c>
      <c r="E15" s="25">
        <v>217.683</v>
      </c>
      <c r="F15" s="25">
        <v>381.517</v>
      </c>
      <c r="G15" s="26">
        <v>413.886</v>
      </c>
    </row>
    <row r="16" spans="1:7">
      <c r="A16" s="10"/>
      <c r="B16" s="10" t="s">
        <v>54</v>
      </c>
      <c r="C16" s="11">
        <v>1</v>
      </c>
      <c r="D16" s="12">
        <v>106.111</v>
      </c>
      <c r="E16" s="27">
        <v>196.277</v>
      </c>
      <c r="F16" s="27">
        <v>343.931</v>
      </c>
      <c r="G16" s="28">
        <v>377.431</v>
      </c>
    </row>
    <row r="17" ht="12.75" spans="1:7">
      <c r="A17" s="10"/>
      <c r="B17" s="13" t="s">
        <v>55</v>
      </c>
      <c r="C17" s="14">
        <v>1.5</v>
      </c>
      <c r="D17" s="15">
        <v>93.082</v>
      </c>
      <c r="E17" s="29">
        <v>174.064</v>
      </c>
      <c r="F17" s="29">
        <v>299.91</v>
      </c>
      <c r="G17" s="30">
        <v>329.731</v>
      </c>
    </row>
    <row r="18" spans="1:7">
      <c r="A18" s="10"/>
      <c r="B18" s="7" t="s">
        <v>56</v>
      </c>
      <c r="C18" s="8">
        <v>0.6</v>
      </c>
      <c r="D18" s="9">
        <v>100.777</v>
      </c>
      <c r="E18" s="25">
        <v>186.223</v>
      </c>
      <c r="F18" s="25">
        <v>329.846</v>
      </c>
      <c r="G18" s="26">
        <v>348.748</v>
      </c>
    </row>
    <row r="19" spans="1:7">
      <c r="A19" s="10"/>
      <c r="B19" s="10" t="s">
        <v>57</v>
      </c>
      <c r="C19" s="11">
        <v>1</v>
      </c>
      <c r="D19" s="12">
        <v>95.896</v>
      </c>
      <c r="E19" s="27">
        <v>175.337</v>
      </c>
      <c r="F19" s="27">
        <v>308.038</v>
      </c>
      <c r="G19" s="28">
        <v>324.35</v>
      </c>
    </row>
    <row r="20" ht="12.75" spans="1:7">
      <c r="A20" s="10"/>
      <c r="B20" s="13" t="s">
        <v>58</v>
      </c>
      <c r="C20" s="14">
        <v>1.5</v>
      </c>
      <c r="D20" s="15">
        <v>86.509</v>
      </c>
      <c r="E20" s="29">
        <v>157.948</v>
      </c>
      <c r="F20" s="29">
        <v>279.278</v>
      </c>
      <c r="G20" s="30">
        <v>295.301</v>
      </c>
    </row>
    <row r="21" spans="1:7">
      <c r="A21" s="10"/>
      <c r="B21" s="7" t="s">
        <v>59</v>
      </c>
      <c r="C21" s="8">
        <v>0.6</v>
      </c>
      <c r="D21" s="9">
        <v>107.213</v>
      </c>
      <c r="E21" s="25">
        <v>198.433</v>
      </c>
      <c r="F21" s="25">
        <v>354.37</v>
      </c>
      <c r="G21" s="26">
        <v>378.48</v>
      </c>
    </row>
    <row r="22" spans="1:7">
      <c r="A22" s="10"/>
      <c r="B22" s="10" t="s">
        <v>60</v>
      </c>
      <c r="C22" s="11">
        <v>1</v>
      </c>
      <c r="D22" s="12">
        <v>103.269</v>
      </c>
      <c r="E22" s="27">
        <v>189.333</v>
      </c>
      <c r="F22" s="27">
        <v>339.142</v>
      </c>
      <c r="G22" s="28">
        <v>353.344</v>
      </c>
    </row>
    <row r="23" ht="12.75" spans="1:7">
      <c r="A23" s="10"/>
      <c r="B23" s="13" t="s">
        <v>61</v>
      </c>
      <c r="C23" s="14">
        <v>1.5</v>
      </c>
      <c r="D23" s="15">
        <v>91.489</v>
      </c>
      <c r="E23" s="29">
        <v>172.178</v>
      </c>
      <c r="F23" s="29">
        <v>298.431</v>
      </c>
      <c r="G23" s="30">
        <v>328.913</v>
      </c>
    </row>
    <row r="24" spans="1:7">
      <c r="A24" s="10"/>
      <c r="B24" s="7" t="s">
        <v>62</v>
      </c>
      <c r="C24" s="8">
        <v>0.6</v>
      </c>
      <c r="D24" s="9">
        <v>75.207</v>
      </c>
      <c r="E24" s="25">
        <v>140.616</v>
      </c>
      <c r="F24" s="25">
        <v>254.393</v>
      </c>
      <c r="G24" s="26">
        <v>302.308</v>
      </c>
    </row>
    <row r="25" spans="1:7">
      <c r="A25" s="10"/>
      <c r="B25" s="10" t="s">
        <v>63</v>
      </c>
      <c r="C25" s="11">
        <v>1</v>
      </c>
      <c r="D25" s="12">
        <v>64.862</v>
      </c>
      <c r="E25" s="27">
        <v>122.348</v>
      </c>
      <c r="F25" s="27">
        <v>219.808</v>
      </c>
      <c r="G25" s="28">
        <v>255.73</v>
      </c>
    </row>
    <row r="26" ht="12.75" spans="1:7">
      <c r="A26" s="10"/>
      <c r="B26" s="13" t="s">
        <v>64</v>
      </c>
      <c r="C26" s="14">
        <v>1.5</v>
      </c>
      <c r="D26" s="15">
        <v>58.877</v>
      </c>
      <c r="E26" s="29">
        <v>112.593</v>
      </c>
      <c r="F26" s="29">
        <v>203.884</v>
      </c>
      <c r="G26" s="30">
        <v>236.77</v>
      </c>
    </row>
    <row r="27" spans="1:7">
      <c r="A27" s="10"/>
      <c r="B27" s="7" t="s">
        <v>65</v>
      </c>
      <c r="C27" s="8">
        <v>0.6</v>
      </c>
      <c r="D27" s="9">
        <v>68.361</v>
      </c>
      <c r="E27" s="25">
        <v>128.433</v>
      </c>
      <c r="F27" s="25">
        <v>231.213</v>
      </c>
      <c r="G27" s="26">
        <v>269.427</v>
      </c>
    </row>
    <row r="28" spans="1:7">
      <c r="A28" s="10"/>
      <c r="B28" s="10" t="s">
        <v>66</v>
      </c>
      <c r="C28" s="11">
        <v>1</v>
      </c>
      <c r="D28" s="12">
        <v>65.366</v>
      </c>
      <c r="E28" s="27">
        <v>123.7</v>
      </c>
      <c r="F28" s="27">
        <v>224.417</v>
      </c>
      <c r="G28" s="28">
        <v>260.859</v>
      </c>
    </row>
    <row r="29" ht="12.75" spans="1:7">
      <c r="A29" s="10"/>
      <c r="B29" s="13" t="s">
        <v>67</v>
      </c>
      <c r="C29" s="14">
        <v>1.5</v>
      </c>
      <c r="D29" s="15">
        <v>64.352</v>
      </c>
      <c r="E29" s="29">
        <v>118.468</v>
      </c>
      <c r="F29" s="29">
        <v>216.647</v>
      </c>
      <c r="G29" s="30">
        <v>247.433</v>
      </c>
    </row>
    <row r="30" spans="1:7">
      <c r="A30" s="10"/>
      <c r="B30" s="7" t="s">
        <v>68</v>
      </c>
      <c r="C30" s="8">
        <v>0.6</v>
      </c>
      <c r="D30" s="9">
        <v>91.499</v>
      </c>
      <c r="E30" s="25">
        <v>170.45</v>
      </c>
      <c r="F30" s="25">
        <v>308.62</v>
      </c>
      <c r="G30" s="26">
        <v>348.42</v>
      </c>
    </row>
    <row r="31" spans="1:7">
      <c r="A31" s="10"/>
      <c r="B31" s="10" t="s">
        <v>69</v>
      </c>
      <c r="C31" s="11">
        <v>1</v>
      </c>
      <c r="D31" s="12">
        <v>80.075</v>
      </c>
      <c r="E31" s="27">
        <v>147.692</v>
      </c>
      <c r="F31" s="27">
        <v>267.617</v>
      </c>
      <c r="G31" s="28">
        <v>294.929</v>
      </c>
    </row>
    <row r="32" ht="12.75" spans="1:7">
      <c r="A32" s="10"/>
      <c r="B32" s="13" t="s">
        <v>70</v>
      </c>
      <c r="C32" s="14">
        <v>1.5</v>
      </c>
      <c r="D32" s="15">
        <v>70.502</v>
      </c>
      <c r="E32" s="29">
        <v>132.829</v>
      </c>
      <c r="F32" s="29">
        <v>237.269</v>
      </c>
      <c r="G32" s="30">
        <v>263.64</v>
      </c>
    </row>
    <row r="33" spans="1:7">
      <c r="A33" s="10"/>
      <c r="B33" s="7" t="s">
        <v>71</v>
      </c>
      <c r="C33" s="8">
        <v>0.6</v>
      </c>
      <c r="D33" s="9">
        <v>131.985</v>
      </c>
      <c r="E33" s="25">
        <v>240.169</v>
      </c>
      <c r="F33" s="25">
        <v>414.746</v>
      </c>
      <c r="G33" s="26">
        <v>445.89</v>
      </c>
    </row>
    <row r="34" spans="1:7">
      <c r="A34" s="10"/>
      <c r="B34" s="10" t="s">
        <v>72</v>
      </c>
      <c r="C34" s="11">
        <v>1</v>
      </c>
      <c r="D34" s="12">
        <v>119.459</v>
      </c>
      <c r="E34" s="27">
        <v>215.729</v>
      </c>
      <c r="F34" s="27">
        <v>380.437</v>
      </c>
      <c r="G34" s="28">
        <v>404.257</v>
      </c>
    </row>
    <row r="35" ht="12.75" spans="1:7">
      <c r="A35" s="10"/>
      <c r="B35" s="13" t="s">
        <v>73</v>
      </c>
      <c r="C35" s="14">
        <v>1.5</v>
      </c>
      <c r="D35" s="15">
        <v>100.947</v>
      </c>
      <c r="E35" s="29">
        <v>185.427</v>
      </c>
      <c r="F35" s="29">
        <v>328.898</v>
      </c>
      <c r="G35" s="30">
        <v>359.927</v>
      </c>
    </row>
    <row r="36" spans="1:7">
      <c r="A36" s="10"/>
      <c r="B36" s="7" t="s">
        <v>74</v>
      </c>
      <c r="C36" s="8">
        <v>0.6</v>
      </c>
      <c r="D36" s="9">
        <v>144.583</v>
      </c>
      <c r="E36" s="25">
        <v>262.532</v>
      </c>
      <c r="F36" s="25">
        <v>463.298</v>
      </c>
      <c r="G36" s="26">
        <v>477.552</v>
      </c>
    </row>
    <row r="37" spans="1:7">
      <c r="A37" s="10"/>
      <c r="B37" s="10" t="s">
        <v>75</v>
      </c>
      <c r="C37" s="11">
        <v>1</v>
      </c>
      <c r="D37" s="12">
        <v>141.11</v>
      </c>
      <c r="E37" s="27">
        <v>259.158</v>
      </c>
      <c r="F37" s="27">
        <v>424.834</v>
      </c>
      <c r="G37" s="28">
        <v>443.355</v>
      </c>
    </row>
    <row r="38" ht="12.75" spans="1:7">
      <c r="A38" s="10"/>
      <c r="B38" s="13" t="s">
        <v>76</v>
      </c>
      <c r="C38" s="14">
        <v>1.5</v>
      </c>
      <c r="D38" s="15">
        <v>114.545</v>
      </c>
      <c r="E38" s="29">
        <v>203.344</v>
      </c>
      <c r="F38" s="29">
        <v>345.988</v>
      </c>
      <c r="G38" s="30">
        <v>349.031</v>
      </c>
    </row>
    <row r="39" spans="1:7">
      <c r="A39" s="16"/>
      <c r="B39" s="17" t="s">
        <v>77</v>
      </c>
      <c r="C39" s="8">
        <v>0.6</v>
      </c>
      <c r="D39" s="9">
        <v>100.4</v>
      </c>
      <c r="E39" s="25">
        <v>189.947</v>
      </c>
      <c r="F39" s="25">
        <v>328.05</v>
      </c>
      <c r="G39" s="26">
        <v>360.671</v>
      </c>
    </row>
    <row r="40" spans="1:7">
      <c r="A40" s="16"/>
      <c r="B40" s="16" t="s">
        <v>78</v>
      </c>
      <c r="C40" s="11">
        <v>1</v>
      </c>
      <c r="D40" s="12">
        <v>93.07</v>
      </c>
      <c r="E40" s="27">
        <v>171.801</v>
      </c>
      <c r="F40" s="27">
        <v>307.999</v>
      </c>
      <c r="G40" s="28">
        <v>328.783</v>
      </c>
    </row>
    <row r="41" ht="12.75" spans="1:7">
      <c r="A41" s="16"/>
      <c r="B41" s="18" t="s">
        <v>79</v>
      </c>
      <c r="C41" s="14">
        <v>1.5</v>
      </c>
      <c r="D41" s="15">
        <v>84.298</v>
      </c>
      <c r="E41" s="29">
        <v>158.122</v>
      </c>
      <c r="F41" s="29">
        <v>277.231</v>
      </c>
      <c r="G41" s="30">
        <v>297.258</v>
      </c>
    </row>
    <row r="42" spans="1:7">
      <c r="A42" s="7" t="s">
        <v>80</v>
      </c>
      <c r="B42" s="7" t="s">
        <v>81</v>
      </c>
      <c r="C42" s="8">
        <v>0.6</v>
      </c>
      <c r="D42" s="9">
        <v>82.349</v>
      </c>
      <c r="E42" s="25">
        <v>152.691</v>
      </c>
      <c r="F42" s="25">
        <v>277.606</v>
      </c>
      <c r="G42" s="26">
        <v>295.403</v>
      </c>
    </row>
    <row r="43" spans="1:7">
      <c r="A43" s="10"/>
      <c r="B43" s="10" t="s">
        <v>82</v>
      </c>
      <c r="C43" s="11">
        <v>1</v>
      </c>
      <c r="D43" s="12">
        <v>78.266</v>
      </c>
      <c r="E43" s="27">
        <v>147.924</v>
      </c>
      <c r="F43" s="27">
        <v>262.629</v>
      </c>
      <c r="G43" s="28">
        <v>284.698</v>
      </c>
    </row>
    <row r="44" ht="12.75" spans="1:7">
      <c r="A44" s="10"/>
      <c r="B44" s="13" t="s">
        <v>83</v>
      </c>
      <c r="C44" s="14">
        <v>1.5</v>
      </c>
      <c r="D44" s="15">
        <v>72.473</v>
      </c>
      <c r="E44" s="29">
        <v>140.455</v>
      </c>
      <c r="F44" s="29">
        <v>241.797</v>
      </c>
      <c r="G44" s="30">
        <v>270.929</v>
      </c>
    </row>
    <row r="45" spans="1:7">
      <c r="A45" s="10"/>
      <c r="B45" s="10" t="s">
        <v>84</v>
      </c>
      <c r="C45" s="8">
        <v>0.6</v>
      </c>
      <c r="D45" s="9">
        <v>86.409</v>
      </c>
      <c r="E45" s="25">
        <v>161.442</v>
      </c>
      <c r="F45" s="25">
        <v>291.377</v>
      </c>
      <c r="G45" s="26">
        <v>316.023</v>
      </c>
    </row>
    <row r="46" spans="1:7">
      <c r="A46" s="10"/>
      <c r="B46" s="10" t="s">
        <v>85</v>
      </c>
      <c r="C46" s="11">
        <v>1</v>
      </c>
      <c r="D46" s="12">
        <v>79.283</v>
      </c>
      <c r="E46" s="27">
        <v>149.173</v>
      </c>
      <c r="F46" s="27">
        <v>268.739</v>
      </c>
      <c r="G46" s="28">
        <v>295.308</v>
      </c>
    </row>
    <row r="47" ht="12.75" spans="1:7">
      <c r="A47" s="10"/>
      <c r="B47" s="13" t="s">
        <v>86</v>
      </c>
      <c r="C47" s="14">
        <v>1.5</v>
      </c>
      <c r="D47" s="15">
        <v>72.312</v>
      </c>
      <c r="E47" s="29">
        <v>137.193</v>
      </c>
      <c r="F47" s="29">
        <v>244.372</v>
      </c>
      <c r="G47" s="30">
        <v>274.271</v>
      </c>
    </row>
    <row r="48" spans="1:7">
      <c r="A48" s="10"/>
      <c r="B48" s="7" t="s">
        <v>87</v>
      </c>
      <c r="C48" s="8">
        <v>0.6</v>
      </c>
      <c r="D48" s="9">
        <v>83.906</v>
      </c>
      <c r="E48" s="25">
        <v>156.621</v>
      </c>
      <c r="F48" s="25">
        <v>281.549</v>
      </c>
      <c r="G48" s="26">
        <v>315.001</v>
      </c>
    </row>
    <row r="49" spans="1:7">
      <c r="A49" s="10"/>
      <c r="B49" s="10" t="s">
        <v>88</v>
      </c>
      <c r="C49" s="11">
        <v>1</v>
      </c>
      <c r="D49" s="12">
        <v>81.472</v>
      </c>
      <c r="E49" s="27">
        <v>153.141</v>
      </c>
      <c r="F49" s="27">
        <v>272.318</v>
      </c>
      <c r="G49" s="28">
        <v>309.427</v>
      </c>
    </row>
    <row r="50" ht="12.75" spans="1:7">
      <c r="A50" s="10"/>
      <c r="B50" s="13" t="s">
        <v>89</v>
      </c>
      <c r="C50" s="14">
        <v>1.5</v>
      </c>
      <c r="D50" s="15">
        <v>76.645</v>
      </c>
      <c r="E50" s="29">
        <v>141.853</v>
      </c>
      <c r="F50" s="29">
        <v>255.57</v>
      </c>
      <c r="G50" s="30">
        <v>292.068</v>
      </c>
    </row>
    <row r="51" spans="1:7">
      <c r="A51" s="10"/>
      <c r="B51" s="7" t="s">
        <v>90</v>
      </c>
      <c r="C51" s="8">
        <v>0.6</v>
      </c>
      <c r="D51" s="9">
        <v>71.123</v>
      </c>
      <c r="E51" s="25">
        <v>133.351</v>
      </c>
      <c r="F51" s="25">
        <v>240.987</v>
      </c>
      <c r="G51" s="26">
        <v>272.682</v>
      </c>
    </row>
    <row r="52" spans="1:7">
      <c r="A52" s="10"/>
      <c r="B52" s="10" t="s">
        <v>91</v>
      </c>
      <c r="C52" s="11">
        <v>1</v>
      </c>
      <c r="D52" s="12">
        <v>66.887</v>
      </c>
      <c r="E52" s="27">
        <v>124.183</v>
      </c>
      <c r="F52" s="27">
        <v>227.955</v>
      </c>
      <c r="G52" s="28">
        <v>256.704</v>
      </c>
    </row>
    <row r="53" ht="12.75" spans="1:7">
      <c r="A53" s="10"/>
      <c r="B53" s="13" t="s">
        <v>92</v>
      </c>
      <c r="C53" s="14">
        <v>1.5</v>
      </c>
      <c r="D53" s="15">
        <v>63.335</v>
      </c>
      <c r="E53" s="29">
        <v>119.828</v>
      </c>
      <c r="F53" s="29">
        <v>216.66</v>
      </c>
      <c r="G53" s="30">
        <v>240.151</v>
      </c>
    </row>
    <row r="54" spans="1:7">
      <c r="A54" s="10"/>
      <c r="B54" s="7" t="s">
        <v>93</v>
      </c>
      <c r="C54" s="8">
        <v>0.6</v>
      </c>
      <c r="D54" s="9">
        <v>93.054</v>
      </c>
      <c r="E54" s="25">
        <v>175.536</v>
      </c>
      <c r="F54" s="25">
        <v>310.371</v>
      </c>
      <c r="G54" s="26">
        <v>336.811</v>
      </c>
    </row>
    <row r="55" spans="1:7">
      <c r="A55" s="10"/>
      <c r="B55" s="10" t="s">
        <v>94</v>
      </c>
      <c r="C55" s="11">
        <v>1</v>
      </c>
      <c r="D55" s="12">
        <v>87.622</v>
      </c>
      <c r="E55" s="27">
        <v>167.211</v>
      </c>
      <c r="F55" s="27">
        <v>294.224</v>
      </c>
      <c r="G55" s="28">
        <v>311.208</v>
      </c>
    </row>
    <row r="56" ht="12.75" spans="1:7">
      <c r="A56" s="10"/>
      <c r="B56" s="13" t="s">
        <v>95</v>
      </c>
      <c r="C56" s="14">
        <v>1.5</v>
      </c>
      <c r="D56" s="15">
        <v>82.819</v>
      </c>
      <c r="E56" s="29">
        <v>152.029</v>
      </c>
      <c r="F56" s="29">
        <v>270.56</v>
      </c>
      <c r="G56" s="30">
        <v>289.962</v>
      </c>
    </row>
    <row r="57" spans="1:7">
      <c r="A57" s="10"/>
      <c r="B57" s="7" t="s">
        <v>96</v>
      </c>
      <c r="C57" s="8">
        <v>0.6</v>
      </c>
      <c r="D57" s="9">
        <v>81.118</v>
      </c>
      <c r="E57" s="25">
        <v>150.661</v>
      </c>
      <c r="F57" s="25">
        <v>271.405</v>
      </c>
      <c r="G57" s="26">
        <v>303.125</v>
      </c>
    </row>
    <row r="58" spans="1:7">
      <c r="A58" s="10"/>
      <c r="B58" s="10" t="s">
        <v>97</v>
      </c>
      <c r="C58" s="11">
        <v>1</v>
      </c>
      <c r="D58" s="12">
        <v>77.226</v>
      </c>
      <c r="E58" s="27">
        <v>143.507</v>
      </c>
      <c r="F58" s="27">
        <v>255.988</v>
      </c>
      <c r="G58" s="28">
        <v>283.41</v>
      </c>
    </row>
    <row r="59" ht="12.75" spans="1:7">
      <c r="A59" s="10"/>
      <c r="B59" s="13" t="s">
        <v>98</v>
      </c>
      <c r="C59" s="14">
        <v>1.5</v>
      </c>
      <c r="D59" s="15">
        <v>71.368</v>
      </c>
      <c r="E59" s="29">
        <v>132.643</v>
      </c>
      <c r="F59" s="29">
        <v>238.092</v>
      </c>
      <c r="G59" s="30">
        <v>260.518</v>
      </c>
    </row>
    <row r="60" spans="1:7">
      <c r="A60" s="16"/>
      <c r="B60" s="17" t="s">
        <v>99</v>
      </c>
      <c r="C60" s="8">
        <v>0.6</v>
      </c>
      <c r="D60" s="9">
        <v>83.471</v>
      </c>
      <c r="E60" s="25">
        <v>158.059</v>
      </c>
      <c r="F60" s="25">
        <v>282.14</v>
      </c>
      <c r="G60" s="26">
        <v>315.187</v>
      </c>
    </row>
    <row r="61" spans="1:7">
      <c r="A61" s="16"/>
      <c r="B61" s="16" t="s">
        <v>100</v>
      </c>
      <c r="C61" s="11">
        <v>1</v>
      </c>
      <c r="D61" s="12">
        <v>73.658</v>
      </c>
      <c r="E61" s="27">
        <v>138.87</v>
      </c>
      <c r="F61" s="27">
        <v>252.109</v>
      </c>
      <c r="G61" s="28">
        <v>274.849</v>
      </c>
    </row>
    <row r="62" ht="12.75" spans="1:7">
      <c r="A62" s="18"/>
      <c r="B62" s="18" t="s">
        <v>101</v>
      </c>
      <c r="C62" s="14">
        <v>1.5</v>
      </c>
      <c r="D62" s="15">
        <v>68.019</v>
      </c>
      <c r="E62" s="29">
        <v>130.845</v>
      </c>
      <c r="F62" s="29">
        <v>233.416</v>
      </c>
      <c r="G62" s="30">
        <v>250.138</v>
      </c>
    </row>
    <row r="63" spans="2:7">
      <c r="B63" s="19" t="s">
        <v>102</v>
      </c>
      <c r="C63" s="19"/>
      <c r="D63" s="20">
        <f>AVERAGE(D3,D6,D9,D12,D15,D18,D21,D24,D27,D30,D33,D36,D39)</f>
        <v>109.237076923077</v>
      </c>
      <c r="E63" s="20">
        <f t="shared" ref="E63:G63" si="0">AVERAGE(E3,E6,E9,E12,E15,E18,E21,E24,E27,E30,E33,E36,E39)</f>
        <v>200.848538461538</v>
      </c>
      <c r="F63" s="20">
        <f t="shared" si="0"/>
        <v>355.411230769231</v>
      </c>
      <c r="G63" s="20">
        <f t="shared" si="0"/>
        <v>385.746076923077</v>
      </c>
    </row>
    <row r="64" spans="2:7">
      <c r="B64" s="19" t="s">
        <v>103</v>
      </c>
      <c r="C64" s="19"/>
      <c r="D64" s="20">
        <f>AVERAGE(D4,D7,D10,D13,D16,D19,D22,D25,D28,D31,D34,D37,D40)</f>
        <v>100.241384615385</v>
      </c>
      <c r="E64" s="20">
        <f t="shared" ref="E64:G64" si="1">AVERAGE(E4,E7,E10,E13,E16,E19,E22,E25,E28,E31,E34,E37,E40)</f>
        <v>183.728230769231</v>
      </c>
      <c r="F64" s="20">
        <f t="shared" si="1"/>
        <v>323.338384615385</v>
      </c>
      <c r="G64" s="20">
        <f t="shared" si="1"/>
        <v>351.291615384615</v>
      </c>
    </row>
    <row r="65" spans="2:7">
      <c r="B65" s="19" t="s">
        <v>104</v>
      </c>
      <c r="C65" s="19"/>
      <c r="D65" s="20">
        <f>AVERAGE(D5,D8,D11,D14,D17,D20,D23,D26,D29,D32,D35,D38,D41)</f>
        <v>88.4181538461538</v>
      </c>
      <c r="E65" s="20">
        <f t="shared" ref="E65:G65" si="2">AVERAGE(E5,E8,E11,E14,E17,E20,E23,E26,E29,E32,E35,E38,E41)</f>
        <v>163.290307692308</v>
      </c>
      <c r="F65" s="20">
        <f t="shared" si="2"/>
        <v>287.256153846154</v>
      </c>
      <c r="G65" s="20">
        <f t="shared" si="2"/>
        <v>311.944384615385</v>
      </c>
    </row>
    <row r="66" spans="2:7">
      <c r="B66" s="19" t="s">
        <v>105</v>
      </c>
      <c r="C66" s="19"/>
      <c r="D66" s="20">
        <f>AVERAGE(D42,D45,D48,D51,D54,D57,D60)</f>
        <v>83.0614285714286</v>
      </c>
      <c r="E66" s="20">
        <f t="shared" ref="E66:G66" si="3">AVERAGE(E42,E45,E48,E51,E54,E57,E60)</f>
        <v>155.480142857143</v>
      </c>
      <c r="F66" s="20">
        <f t="shared" si="3"/>
        <v>279.347857142857</v>
      </c>
      <c r="G66" s="20">
        <f t="shared" si="3"/>
        <v>307.747428571429</v>
      </c>
    </row>
    <row r="67" spans="2:7">
      <c r="B67" s="19" t="s">
        <v>106</v>
      </c>
      <c r="C67" s="19"/>
      <c r="D67" s="20">
        <f>AVERAGE(D43,D46,D49,D52,D55,D58,D61)</f>
        <v>77.7734285714286</v>
      </c>
      <c r="E67" s="20">
        <f t="shared" ref="E67:G67" si="4">AVERAGE(E43,E46,E49,E52,E55,E58,E61)</f>
        <v>146.287</v>
      </c>
      <c r="F67" s="20">
        <f t="shared" si="4"/>
        <v>261.994571428571</v>
      </c>
      <c r="G67" s="20">
        <f t="shared" si="4"/>
        <v>287.943428571429</v>
      </c>
    </row>
    <row r="68" spans="2:7">
      <c r="B68" s="19" t="s">
        <v>107</v>
      </c>
      <c r="C68" s="19"/>
      <c r="D68" s="20">
        <f>AVERAGE(D44,D47,D50,D53,D56,D59,D62)</f>
        <v>72.4244285714286</v>
      </c>
      <c r="E68" s="20">
        <f t="shared" ref="E68:G68" si="5">AVERAGE(E44,E47,E50,E53,E56,E59,E62)</f>
        <v>136.406571428571</v>
      </c>
      <c r="F68" s="20">
        <f t="shared" si="5"/>
        <v>242.923857142857</v>
      </c>
      <c r="G68" s="20">
        <f t="shared" si="5"/>
        <v>268.291</v>
      </c>
    </row>
    <row r="69" spans="2:7">
      <c r="B69" s="19" t="s">
        <v>108</v>
      </c>
      <c r="C69" s="19"/>
      <c r="D69" s="20">
        <f>AVERAGE(D3:D41)</f>
        <v>99.2988717948718</v>
      </c>
      <c r="E69" s="20">
        <f t="shared" ref="E69:G69" si="6">AVERAGE(E3:E41)</f>
        <v>182.622358974359</v>
      </c>
      <c r="F69" s="20">
        <f t="shared" si="6"/>
        <v>322.001923076923</v>
      </c>
      <c r="G69" s="20">
        <f t="shared" si="6"/>
        <v>349.660692307692</v>
      </c>
    </row>
    <row r="70" spans="2:7">
      <c r="B70" s="19" t="s">
        <v>109</v>
      </c>
      <c r="C70" s="19"/>
      <c r="D70" s="20">
        <f>AVERAGE(D42:D62)</f>
        <v>77.7530952380952</v>
      </c>
      <c r="E70" s="20">
        <f t="shared" ref="E70:G70" si="7">AVERAGE(E42:E62)</f>
        <v>146.057904761905</v>
      </c>
      <c r="F70" s="20">
        <f t="shared" si="7"/>
        <v>261.422095238095</v>
      </c>
      <c r="G70" s="20">
        <f t="shared" si="7"/>
        <v>287.993952380952</v>
      </c>
    </row>
    <row r="71" spans="2:7">
      <c r="B71" s="19" t="s">
        <v>110</v>
      </c>
      <c r="C71" s="19"/>
      <c r="D71" s="20">
        <f>AVERAGE(D3:D62)</f>
        <v>91.75785</v>
      </c>
      <c r="E71" s="20">
        <f t="shared" ref="E71:G71" si="8">AVERAGE(E3:E62)</f>
        <v>169.8248</v>
      </c>
      <c r="F71" s="20">
        <f t="shared" si="8"/>
        <v>300.798983333333</v>
      </c>
      <c r="G71" s="20">
        <f t="shared" si="8"/>
        <v>328.077333333333</v>
      </c>
    </row>
    <row r="72" spans="7:7">
      <c r="G72" s="32"/>
    </row>
    <row r="73" spans="7:7">
      <c r="G73" s="32"/>
    </row>
    <row r="74" spans="7:7">
      <c r="G74" s="33"/>
    </row>
    <row r="75" spans="7:7">
      <c r="G75" s="34"/>
    </row>
    <row r="77" spans="4:7">
      <c r="D77" s="31"/>
      <c r="E77" s="31"/>
      <c r="F77" s="31"/>
      <c r="G77" s="31"/>
    </row>
    <row r="78" spans="4:7">
      <c r="D78" s="31"/>
      <c r="E78" s="31"/>
      <c r="F78" s="31"/>
      <c r="G78" s="31"/>
    </row>
    <row r="79" spans="4:7">
      <c r="D79" s="31"/>
      <c r="E79" s="31"/>
      <c r="F79" s="31"/>
      <c r="G79" s="31"/>
    </row>
    <row r="80" spans="4:7">
      <c r="D80" s="31"/>
      <c r="E80" s="31"/>
      <c r="F80" s="31"/>
      <c r="G80" s="31"/>
    </row>
    <row r="81" spans="4:7">
      <c r="D81" s="31"/>
      <c r="E81" s="31"/>
      <c r="F81" s="31"/>
      <c r="G81" s="31"/>
    </row>
    <row r="82" spans="4:7">
      <c r="D82" s="31"/>
      <c r="E82" s="31"/>
      <c r="F82" s="31"/>
      <c r="G82" s="31"/>
    </row>
    <row r="83" spans="4:7">
      <c r="D83" s="31"/>
      <c r="E83" s="31"/>
      <c r="F83" s="31"/>
      <c r="G83" s="31"/>
    </row>
    <row r="84" spans="4:7">
      <c r="D84" s="31"/>
      <c r="E84" s="31"/>
      <c r="F84" s="31"/>
      <c r="G84" s="31"/>
    </row>
    <row r="85" spans="4:7">
      <c r="D85" s="31"/>
      <c r="E85" s="31"/>
      <c r="F85" s="31"/>
      <c r="G85" s="31"/>
    </row>
    <row r="88" spans="7:7">
      <c r="G88" s="32"/>
    </row>
    <row r="89" spans="7:7">
      <c r="G89" s="32"/>
    </row>
    <row r="90" spans="7:7">
      <c r="G90" s="32"/>
    </row>
    <row r="91" spans="7:7">
      <c r="G91" s="32"/>
    </row>
    <row r="92" spans="7:7">
      <c r="G92" s="32"/>
    </row>
    <row r="93" spans="7:7">
      <c r="G93" s="32"/>
    </row>
    <row r="94" spans="7:7">
      <c r="G94" s="32"/>
    </row>
    <row r="95" spans="7:7">
      <c r="G95" s="32"/>
    </row>
  </sheetData>
  <sheetProtection formatCells="0" insertHyperlinks="0" autoFilter="0"/>
  <mergeCells count="1">
    <mergeCell ref="D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opLeftCell="A58" workbookViewId="0">
      <selection activeCell="B76" sqref="B76:G84"/>
    </sheetView>
  </sheetViews>
  <sheetFormatPr defaultColWidth="20.5666666666667" defaultRowHeight="12" outlineLevelCol="6"/>
  <cols>
    <col min="1" max="1" width="8.425" style="1" customWidth="1"/>
    <col min="2" max="2" width="62.1416666666667" style="1" customWidth="1"/>
    <col min="3" max="3" width="11" style="1" customWidth="1"/>
    <col min="4" max="7" width="25.5666666666667" style="1" customWidth="1"/>
    <col min="8" max="16384" width="20.5666666666667" style="1"/>
  </cols>
  <sheetData>
    <row r="1" ht="12.75" spans="4:7">
      <c r="D1" s="2" t="s">
        <v>1</v>
      </c>
      <c r="E1" s="21"/>
      <c r="F1" s="21"/>
      <c r="G1" s="22"/>
    </row>
    <row r="2" ht="15" customHeight="1" spans="1:7">
      <c r="A2" s="3"/>
      <c r="B2" s="4"/>
      <c r="C2" s="5" t="s">
        <v>39</v>
      </c>
      <c r="D2" s="6">
        <v>1</v>
      </c>
      <c r="E2" s="23">
        <v>2</v>
      </c>
      <c r="F2" s="23">
        <v>4</v>
      </c>
      <c r="G2" s="24">
        <v>8</v>
      </c>
    </row>
    <row r="3" spans="1:7">
      <c r="A3" s="7" t="s">
        <v>40</v>
      </c>
      <c r="B3" s="7" t="s">
        <v>41</v>
      </c>
      <c r="C3" s="8">
        <v>0.6</v>
      </c>
      <c r="D3" s="9">
        <v>61.195</v>
      </c>
      <c r="E3" s="25">
        <v>109.14</v>
      </c>
      <c r="F3" s="25">
        <v>184.196</v>
      </c>
      <c r="G3" s="26">
        <v>217.565</v>
      </c>
    </row>
    <row r="4" spans="1:7">
      <c r="A4" s="10"/>
      <c r="B4" s="10" t="s">
        <v>42</v>
      </c>
      <c r="C4" s="11">
        <v>1</v>
      </c>
      <c r="D4" s="12">
        <v>53.749</v>
      </c>
      <c r="E4" s="27">
        <v>98.24</v>
      </c>
      <c r="F4" s="27">
        <v>161.76</v>
      </c>
      <c r="G4" s="28">
        <v>204.837</v>
      </c>
    </row>
    <row r="5" ht="12.75" spans="1:7">
      <c r="A5" s="10"/>
      <c r="B5" s="13" t="s">
        <v>43</v>
      </c>
      <c r="C5" s="14">
        <v>1.5</v>
      </c>
      <c r="D5" s="15">
        <v>48.405</v>
      </c>
      <c r="E5" s="29">
        <v>87.875</v>
      </c>
      <c r="F5" s="29">
        <v>145.534</v>
      </c>
      <c r="G5" s="30">
        <v>183.324</v>
      </c>
    </row>
    <row r="6" spans="1:7">
      <c r="A6" s="10"/>
      <c r="B6" s="7" t="s">
        <v>44</v>
      </c>
      <c r="C6" s="8">
        <v>0.6</v>
      </c>
      <c r="D6" s="9">
        <v>46.831</v>
      </c>
      <c r="E6" s="25">
        <v>87.565</v>
      </c>
      <c r="F6" s="25">
        <v>152.88</v>
      </c>
      <c r="G6" s="26">
        <v>193.205</v>
      </c>
    </row>
    <row r="7" spans="1:7">
      <c r="A7" s="10"/>
      <c r="B7" s="10" t="s">
        <v>45</v>
      </c>
      <c r="C7" s="11">
        <v>1</v>
      </c>
      <c r="D7" s="12">
        <v>43.587</v>
      </c>
      <c r="E7" s="27">
        <v>80.572</v>
      </c>
      <c r="F7" s="27">
        <v>141.882</v>
      </c>
      <c r="G7" s="28">
        <v>179.668</v>
      </c>
    </row>
    <row r="8" ht="12.75" spans="1:7">
      <c r="A8" s="10"/>
      <c r="B8" s="13" t="s">
        <v>46</v>
      </c>
      <c r="C8" s="14">
        <v>1.5</v>
      </c>
      <c r="D8" s="15">
        <v>40.374</v>
      </c>
      <c r="E8" s="29">
        <v>75.06</v>
      </c>
      <c r="F8" s="29">
        <v>129.293</v>
      </c>
      <c r="G8" s="30">
        <v>166.075</v>
      </c>
    </row>
    <row r="9" spans="1:7">
      <c r="A9" s="10"/>
      <c r="B9" s="7" t="s">
        <v>47</v>
      </c>
      <c r="C9" s="8">
        <v>0.6</v>
      </c>
      <c r="D9" s="9">
        <v>53.41</v>
      </c>
      <c r="E9" s="25">
        <v>95.553</v>
      </c>
      <c r="F9" s="25">
        <v>162.854</v>
      </c>
      <c r="G9" s="26">
        <v>207.667</v>
      </c>
    </row>
    <row r="10" spans="1:7">
      <c r="A10" s="10"/>
      <c r="B10" s="10" t="s">
        <v>48</v>
      </c>
      <c r="C10" s="11">
        <v>1</v>
      </c>
      <c r="D10" s="12">
        <v>48.25</v>
      </c>
      <c r="E10" s="27">
        <v>88.412</v>
      </c>
      <c r="F10" s="27">
        <v>145.328</v>
      </c>
      <c r="G10" s="28">
        <v>184.972</v>
      </c>
    </row>
    <row r="11" ht="12.75" spans="1:7">
      <c r="A11" s="10"/>
      <c r="B11" s="13" t="s">
        <v>49</v>
      </c>
      <c r="C11" s="14">
        <v>1.5</v>
      </c>
      <c r="D11" s="15">
        <v>41.894</v>
      </c>
      <c r="E11" s="29">
        <v>76.979</v>
      </c>
      <c r="F11" s="29">
        <v>128.068</v>
      </c>
      <c r="G11" s="30">
        <v>158.418</v>
      </c>
    </row>
    <row r="12" spans="1:7">
      <c r="A12" s="10"/>
      <c r="B12" s="7" t="s">
        <v>50</v>
      </c>
      <c r="C12" s="8">
        <v>0.6</v>
      </c>
      <c r="D12" s="9">
        <v>53.885</v>
      </c>
      <c r="E12" s="25">
        <v>98.779</v>
      </c>
      <c r="F12" s="25">
        <v>164.622</v>
      </c>
      <c r="G12" s="26">
        <v>202.24</v>
      </c>
    </row>
    <row r="13" spans="1:7">
      <c r="A13" s="10"/>
      <c r="B13" s="10" t="s">
        <v>51</v>
      </c>
      <c r="C13" s="11">
        <v>1</v>
      </c>
      <c r="D13" s="12">
        <v>48.503</v>
      </c>
      <c r="E13" s="27">
        <v>89.22</v>
      </c>
      <c r="F13" s="27">
        <v>145.381</v>
      </c>
      <c r="G13" s="28">
        <v>183.71</v>
      </c>
    </row>
    <row r="14" ht="12.75" spans="1:7">
      <c r="A14" s="10"/>
      <c r="B14" s="13" t="s">
        <v>52</v>
      </c>
      <c r="C14" s="14">
        <v>1.5</v>
      </c>
      <c r="D14" s="15">
        <v>42.706</v>
      </c>
      <c r="E14" s="29">
        <v>77.847</v>
      </c>
      <c r="F14" s="29">
        <v>128.296</v>
      </c>
      <c r="G14" s="30">
        <v>160.233</v>
      </c>
    </row>
    <row r="15" spans="1:7">
      <c r="A15" s="10"/>
      <c r="B15" s="7" t="s">
        <v>53</v>
      </c>
      <c r="C15" s="8">
        <v>0.6</v>
      </c>
      <c r="D15" s="9">
        <v>52.61</v>
      </c>
      <c r="E15" s="25">
        <v>96.917</v>
      </c>
      <c r="F15" s="25">
        <v>164.287</v>
      </c>
      <c r="G15" s="26">
        <v>211.093</v>
      </c>
    </row>
    <row r="16" spans="1:7">
      <c r="A16" s="10"/>
      <c r="B16" s="10" t="s">
        <v>54</v>
      </c>
      <c r="C16" s="11">
        <v>1</v>
      </c>
      <c r="D16" s="12">
        <v>47.608</v>
      </c>
      <c r="E16" s="27">
        <v>87.258</v>
      </c>
      <c r="F16" s="27">
        <v>148.771</v>
      </c>
      <c r="G16" s="28">
        <v>181.26</v>
      </c>
    </row>
    <row r="17" ht="12.75" spans="1:7">
      <c r="A17" s="10"/>
      <c r="B17" s="13" t="s">
        <v>55</v>
      </c>
      <c r="C17" s="14">
        <v>1.5</v>
      </c>
      <c r="D17" s="15">
        <v>41.529</v>
      </c>
      <c r="E17" s="29">
        <v>76.869</v>
      </c>
      <c r="F17" s="29">
        <v>127.27</v>
      </c>
      <c r="G17" s="30">
        <v>167.783</v>
      </c>
    </row>
    <row r="18" spans="1:7">
      <c r="A18" s="10"/>
      <c r="B18" s="7" t="s">
        <v>56</v>
      </c>
      <c r="C18" s="8">
        <v>0.6</v>
      </c>
      <c r="D18" s="9">
        <v>46.557</v>
      </c>
      <c r="E18" s="25">
        <v>86.031</v>
      </c>
      <c r="F18" s="25">
        <v>144.2</v>
      </c>
      <c r="G18" s="26">
        <v>188.244</v>
      </c>
    </row>
    <row r="19" spans="1:7">
      <c r="A19" s="10"/>
      <c r="B19" s="10" t="s">
        <v>57</v>
      </c>
      <c r="C19" s="11">
        <v>1</v>
      </c>
      <c r="D19" s="12">
        <v>43.498</v>
      </c>
      <c r="E19" s="27">
        <v>80.065</v>
      </c>
      <c r="F19" s="27">
        <v>133.347</v>
      </c>
      <c r="G19" s="28">
        <v>168.457</v>
      </c>
    </row>
    <row r="20" ht="12.75" spans="1:7">
      <c r="A20" s="10"/>
      <c r="B20" s="13" t="s">
        <v>58</v>
      </c>
      <c r="C20" s="14">
        <v>1.5</v>
      </c>
      <c r="D20" s="15">
        <v>39.46</v>
      </c>
      <c r="E20" s="29">
        <v>72.835</v>
      </c>
      <c r="F20" s="29">
        <v>122.219</v>
      </c>
      <c r="G20" s="30">
        <v>157.658</v>
      </c>
    </row>
    <row r="21" spans="1:7">
      <c r="A21" s="10"/>
      <c r="B21" s="7" t="s">
        <v>59</v>
      </c>
      <c r="C21" s="8">
        <v>0.6</v>
      </c>
      <c r="D21" s="9">
        <v>48.548</v>
      </c>
      <c r="E21" s="25">
        <v>89.399</v>
      </c>
      <c r="F21" s="25">
        <v>153.565</v>
      </c>
      <c r="G21" s="26">
        <v>197.83</v>
      </c>
    </row>
    <row r="22" spans="1:7">
      <c r="A22" s="10"/>
      <c r="B22" s="10" t="s">
        <v>60</v>
      </c>
      <c r="C22" s="11">
        <v>1</v>
      </c>
      <c r="D22" s="12">
        <v>46.429</v>
      </c>
      <c r="E22" s="27">
        <v>85.922</v>
      </c>
      <c r="F22" s="27">
        <v>145.223</v>
      </c>
      <c r="G22" s="28">
        <v>180.643</v>
      </c>
    </row>
    <row r="23" ht="12.75" spans="1:7">
      <c r="A23" s="10"/>
      <c r="B23" s="13" t="s">
        <v>61</v>
      </c>
      <c r="C23" s="14">
        <v>1.5</v>
      </c>
      <c r="D23" s="15">
        <v>41.399</v>
      </c>
      <c r="E23" s="29">
        <v>76.76</v>
      </c>
      <c r="F23" s="29">
        <v>130.218</v>
      </c>
      <c r="G23" s="30">
        <v>167.252</v>
      </c>
    </row>
    <row r="24" spans="1:7">
      <c r="A24" s="10"/>
      <c r="B24" s="7" t="s">
        <v>62</v>
      </c>
      <c r="C24" s="8">
        <v>0.6</v>
      </c>
      <c r="D24" s="9">
        <v>34.901</v>
      </c>
      <c r="E24" s="25">
        <v>64.459</v>
      </c>
      <c r="F24" s="25">
        <v>116.95</v>
      </c>
      <c r="G24" s="26">
        <v>156.193</v>
      </c>
    </row>
    <row r="25" spans="1:7">
      <c r="A25" s="10"/>
      <c r="B25" s="10" t="s">
        <v>63</v>
      </c>
      <c r="C25" s="11">
        <v>1</v>
      </c>
      <c r="D25" s="12">
        <v>30.194</v>
      </c>
      <c r="E25" s="27">
        <v>56.844</v>
      </c>
      <c r="F25" s="27">
        <v>101.844</v>
      </c>
      <c r="G25" s="28">
        <v>138.487</v>
      </c>
    </row>
    <row r="26" ht="12.75" spans="1:7">
      <c r="A26" s="10"/>
      <c r="B26" s="13" t="s">
        <v>64</v>
      </c>
      <c r="C26" s="14">
        <v>1.5</v>
      </c>
      <c r="D26" s="15">
        <v>27.401</v>
      </c>
      <c r="E26" s="29">
        <v>52.012</v>
      </c>
      <c r="F26" s="29">
        <v>94.591</v>
      </c>
      <c r="G26" s="30">
        <v>124.532</v>
      </c>
    </row>
    <row r="27" spans="1:7">
      <c r="A27" s="10"/>
      <c r="B27" s="7" t="s">
        <v>65</v>
      </c>
      <c r="C27" s="8">
        <v>0.6</v>
      </c>
      <c r="D27" s="9">
        <v>30.892</v>
      </c>
      <c r="E27" s="25">
        <v>57.797</v>
      </c>
      <c r="F27" s="25">
        <v>101.32</v>
      </c>
      <c r="G27" s="26">
        <v>131.84</v>
      </c>
    </row>
    <row r="28" spans="1:7">
      <c r="A28" s="10"/>
      <c r="B28" s="10" t="s">
        <v>66</v>
      </c>
      <c r="C28" s="11">
        <v>1</v>
      </c>
      <c r="D28" s="12">
        <v>29.756</v>
      </c>
      <c r="E28" s="27">
        <v>55.855</v>
      </c>
      <c r="F28" s="27">
        <v>100.237</v>
      </c>
      <c r="G28" s="28">
        <v>129.412</v>
      </c>
    </row>
    <row r="29" ht="12.75" spans="1:7">
      <c r="A29" s="10"/>
      <c r="B29" s="13" t="s">
        <v>67</v>
      </c>
      <c r="C29" s="14">
        <v>1.5</v>
      </c>
      <c r="D29" s="15">
        <v>28.9</v>
      </c>
      <c r="E29" s="29">
        <v>53.796</v>
      </c>
      <c r="F29" s="29">
        <v>94.447</v>
      </c>
      <c r="G29" s="30">
        <v>124.369</v>
      </c>
    </row>
    <row r="30" spans="1:7">
      <c r="A30" s="10"/>
      <c r="B30" s="7" t="s">
        <v>68</v>
      </c>
      <c r="C30" s="8">
        <v>0.6</v>
      </c>
      <c r="D30" s="9">
        <v>42.12</v>
      </c>
      <c r="E30" s="25">
        <v>78.034</v>
      </c>
      <c r="F30" s="25">
        <v>137.216</v>
      </c>
      <c r="G30" s="26">
        <v>181.652</v>
      </c>
    </row>
    <row r="31" spans="1:7">
      <c r="A31" s="10"/>
      <c r="B31" s="10" t="s">
        <v>69</v>
      </c>
      <c r="C31" s="11">
        <v>1</v>
      </c>
      <c r="D31" s="12">
        <v>36.84</v>
      </c>
      <c r="E31" s="27">
        <v>69.024</v>
      </c>
      <c r="F31" s="27">
        <v>121.756</v>
      </c>
      <c r="G31" s="28">
        <v>161.579</v>
      </c>
    </row>
    <row r="32" ht="12.75" spans="1:7">
      <c r="A32" s="10"/>
      <c r="B32" s="13" t="s">
        <v>70</v>
      </c>
      <c r="C32" s="14">
        <v>1.5</v>
      </c>
      <c r="D32" s="15">
        <v>32.738</v>
      </c>
      <c r="E32" s="29">
        <v>61.019</v>
      </c>
      <c r="F32" s="29">
        <v>108.051</v>
      </c>
      <c r="G32" s="30">
        <v>145.483</v>
      </c>
    </row>
    <row r="33" spans="1:7">
      <c r="A33" s="10"/>
      <c r="B33" s="7" t="s">
        <v>71</v>
      </c>
      <c r="C33" s="8">
        <v>0.6</v>
      </c>
      <c r="D33" s="9">
        <v>58.815</v>
      </c>
      <c r="E33" s="25">
        <v>106.055</v>
      </c>
      <c r="F33" s="25">
        <v>183.646</v>
      </c>
      <c r="G33" s="26">
        <v>222.674</v>
      </c>
    </row>
    <row r="34" spans="1:7">
      <c r="A34" s="10"/>
      <c r="B34" s="10" t="s">
        <v>72</v>
      </c>
      <c r="C34" s="11">
        <v>1</v>
      </c>
      <c r="D34" s="12">
        <v>53.094</v>
      </c>
      <c r="E34" s="27">
        <v>96.447</v>
      </c>
      <c r="F34" s="27">
        <v>164.645</v>
      </c>
      <c r="G34" s="28">
        <v>204.367</v>
      </c>
    </row>
    <row r="35" ht="12.75" spans="1:7">
      <c r="A35" s="10"/>
      <c r="B35" s="13" t="s">
        <v>73</v>
      </c>
      <c r="C35" s="14">
        <v>1.5</v>
      </c>
      <c r="D35" s="15">
        <v>45.791</v>
      </c>
      <c r="E35" s="29">
        <v>83.959</v>
      </c>
      <c r="F35" s="29">
        <v>139.722</v>
      </c>
      <c r="G35" s="30">
        <v>183.062</v>
      </c>
    </row>
    <row r="36" spans="1:7">
      <c r="A36" s="10"/>
      <c r="B36" s="7" t="s">
        <v>74</v>
      </c>
      <c r="C36" s="8">
        <v>0.6</v>
      </c>
      <c r="D36" s="9">
        <v>65.897</v>
      </c>
      <c r="E36" s="25">
        <v>116.058</v>
      </c>
      <c r="F36" s="25">
        <v>188.951</v>
      </c>
      <c r="G36" s="26">
        <v>221.112</v>
      </c>
    </row>
    <row r="37" spans="1:7">
      <c r="A37" s="10"/>
      <c r="B37" s="10" t="s">
        <v>75</v>
      </c>
      <c r="C37" s="11">
        <v>1</v>
      </c>
      <c r="D37" s="12">
        <v>62.393</v>
      </c>
      <c r="E37" s="27">
        <v>110.583</v>
      </c>
      <c r="F37" s="27">
        <v>179.678</v>
      </c>
      <c r="G37" s="28">
        <v>210.794</v>
      </c>
    </row>
    <row r="38" ht="12.75" spans="1:7">
      <c r="A38" s="10"/>
      <c r="B38" s="13" t="s">
        <v>76</v>
      </c>
      <c r="C38" s="14">
        <v>1.5</v>
      </c>
      <c r="D38" s="15">
        <v>49.242</v>
      </c>
      <c r="E38" s="29">
        <v>87.244</v>
      </c>
      <c r="F38" s="29">
        <v>136.294</v>
      </c>
      <c r="G38" s="30">
        <v>171.87</v>
      </c>
    </row>
    <row r="39" spans="1:7">
      <c r="A39" s="16"/>
      <c r="B39" s="17" t="s">
        <v>77</v>
      </c>
      <c r="C39" s="8">
        <v>0.6</v>
      </c>
      <c r="D39" s="9">
        <v>46.443</v>
      </c>
      <c r="E39" s="25">
        <v>83.924</v>
      </c>
      <c r="F39" s="25">
        <v>144.997</v>
      </c>
      <c r="G39" s="26">
        <v>183.832</v>
      </c>
    </row>
    <row r="40" spans="1:7">
      <c r="A40" s="16"/>
      <c r="B40" s="16" t="s">
        <v>78</v>
      </c>
      <c r="C40" s="11">
        <v>1</v>
      </c>
      <c r="D40" s="12">
        <v>42.272</v>
      </c>
      <c r="E40" s="27">
        <v>78.299</v>
      </c>
      <c r="F40" s="27">
        <v>131.643</v>
      </c>
      <c r="G40" s="28">
        <v>168.291</v>
      </c>
    </row>
    <row r="41" ht="12.75" spans="1:7">
      <c r="A41" s="16"/>
      <c r="B41" s="18" t="s">
        <v>79</v>
      </c>
      <c r="C41" s="14">
        <v>1.5</v>
      </c>
      <c r="D41" s="15">
        <v>38.459</v>
      </c>
      <c r="E41" s="29">
        <v>71.041</v>
      </c>
      <c r="F41" s="29">
        <v>120.656</v>
      </c>
      <c r="G41" s="30">
        <v>154.481</v>
      </c>
    </row>
    <row r="42" spans="1:7">
      <c r="A42" s="7" t="s">
        <v>80</v>
      </c>
      <c r="B42" s="7" t="s">
        <v>81</v>
      </c>
      <c r="C42" s="8">
        <v>0.6</v>
      </c>
      <c r="D42" s="9">
        <v>38.346</v>
      </c>
      <c r="E42" s="25">
        <v>71.705</v>
      </c>
      <c r="F42" s="25">
        <v>121.56</v>
      </c>
      <c r="G42" s="26">
        <v>166.661</v>
      </c>
    </row>
    <row r="43" spans="1:7">
      <c r="A43" s="10"/>
      <c r="B43" s="10" t="s">
        <v>82</v>
      </c>
      <c r="C43" s="11">
        <v>1</v>
      </c>
      <c r="D43" s="12">
        <v>36.668</v>
      </c>
      <c r="E43" s="27">
        <v>67.727</v>
      </c>
      <c r="F43" s="27">
        <v>117.858</v>
      </c>
      <c r="G43" s="28">
        <v>145.241</v>
      </c>
    </row>
    <row r="44" ht="12.75" spans="1:7">
      <c r="A44" s="10"/>
      <c r="B44" s="13" t="s">
        <v>83</v>
      </c>
      <c r="C44" s="14">
        <v>1.5</v>
      </c>
      <c r="D44" s="15">
        <v>34.116</v>
      </c>
      <c r="E44" s="29">
        <v>63.381</v>
      </c>
      <c r="F44" s="29">
        <v>108.556</v>
      </c>
      <c r="G44" s="30">
        <v>143.625</v>
      </c>
    </row>
    <row r="45" spans="1:7">
      <c r="A45" s="10"/>
      <c r="B45" s="10" t="s">
        <v>84</v>
      </c>
      <c r="C45" s="8">
        <v>0.6</v>
      </c>
      <c r="D45" s="9">
        <v>39.997</v>
      </c>
      <c r="E45" s="25">
        <v>74.856</v>
      </c>
      <c r="F45" s="25">
        <v>126.653</v>
      </c>
      <c r="G45" s="26">
        <v>168.202</v>
      </c>
    </row>
    <row r="46" spans="1:7">
      <c r="A46" s="10"/>
      <c r="B46" s="10" t="s">
        <v>85</v>
      </c>
      <c r="C46" s="11">
        <v>1</v>
      </c>
      <c r="D46" s="12">
        <v>36.946</v>
      </c>
      <c r="E46" s="27">
        <v>68.772</v>
      </c>
      <c r="F46" s="27">
        <v>116.062</v>
      </c>
      <c r="G46" s="28">
        <v>155.056</v>
      </c>
    </row>
    <row r="47" ht="12.75" spans="1:7">
      <c r="A47" s="10"/>
      <c r="B47" s="13" t="s">
        <v>86</v>
      </c>
      <c r="C47" s="14">
        <v>1.5</v>
      </c>
      <c r="D47" s="15">
        <v>33.615</v>
      </c>
      <c r="E47" s="29">
        <v>62.704</v>
      </c>
      <c r="F47" s="29">
        <v>108.741</v>
      </c>
      <c r="G47" s="30">
        <v>145.008</v>
      </c>
    </row>
    <row r="48" spans="1:7">
      <c r="A48" s="10"/>
      <c r="B48" s="7" t="s">
        <v>87</v>
      </c>
      <c r="C48" s="8">
        <v>0.6</v>
      </c>
      <c r="D48" s="9">
        <v>39.195</v>
      </c>
      <c r="E48" s="25">
        <v>73.323</v>
      </c>
      <c r="F48" s="25">
        <v>125.675</v>
      </c>
      <c r="G48" s="26">
        <v>174.295</v>
      </c>
    </row>
    <row r="49" spans="1:7">
      <c r="A49" s="10"/>
      <c r="B49" s="10" t="s">
        <v>88</v>
      </c>
      <c r="C49" s="11">
        <v>1</v>
      </c>
      <c r="D49" s="12">
        <v>38.351</v>
      </c>
      <c r="E49" s="27">
        <v>70.791</v>
      </c>
      <c r="F49" s="27">
        <v>124.028</v>
      </c>
      <c r="G49" s="28">
        <v>163.942</v>
      </c>
    </row>
    <row r="50" ht="12.75" spans="1:7">
      <c r="A50" s="10"/>
      <c r="B50" s="13" t="s">
        <v>89</v>
      </c>
      <c r="C50" s="14">
        <v>1.5</v>
      </c>
      <c r="D50" s="15">
        <v>35.865</v>
      </c>
      <c r="E50" s="29">
        <v>67.32</v>
      </c>
      <c r="F50" s="29">
        <v>114.877</v>
      </c>
      <c r="G50" s="30">
        <v>154.04</v>
      </c>
    </row>
    <row r="51" spans="1:7">
      <c r="A51" s="10"/>
      <c r="B51" s="7" t="s">
        <v>90</v>
      </c>
      <c r="C51" s="8">
        <v>0.6</v>
      </c>
      <c r="D51" s="9">
        <v>33.302</v>
      </c>
      <c r="E51" s="25">
        <v>62.683</v>
      </c>
      <c r="F51" s="25">
        <v>110.523</v>
      </c>
      <c r="G51" s="26">
        <v>151.495</v>
      </c>
    </row>
    <row r="52" spans="1:7">
      <c r="A52" s="10"/>
      <c r="B52" s="10" t="s">
        <v>91</v>
      </c>
      <c r="C52" s="11">
        <v>1</v>
      </c>
      <c r="D52" s="12">
        <v>30.781</v>
      </c>
      <c r="E52" s="27">
        <v>58.402</v>
      </c>
      <c r="F52" s="27">
        <v>103.345</v>
      </c>
      <c r="G52" s="28">
        <v>137.729</v>
      </c>
    </row>
    <row r="53" ht="12.75" spans="1:7">
      <c r="A53" s="10"/>
      <c r="B53" s="13" t="s">
        <v>92</v>
      </c>
      <c r="C53" s="14">
        <v>1.5</v>
      </c>
      <c r="D53" s="15">
        <v>29.576</v>
      </c>
      <c r="E53" s="29">
        <v>55.802</v>
      </c>
      <c r="F53" s="29">
        <v>97.081</v>
      </c>
      <c r="G53" s="30">
        <v>131.493</v>
      </c>
    </row>
    <row r="54" spans="1:7">
      <c r="A54" s="10"/>
      <c r="B54" s="7" t="s">
        <v>93</v>
      </c>
      <c r="C54" s="8">
        <v>0.6</v>
      </c>
      <c r="D54" s="9">
        <v>43.026</v>
      </c>
      <c r="E54" s="25">
        <v>79.538</v>
      </c>
      <c r="F54" s="25">
        <v>133.16</v>
      </c>
      <c r="G54" s="26">
        <v>167.854</v>
      </c>
    </row>
    <row r="55" spans="1:7">
      <c r="A55" s="10"/>
      <c r="B55" s="10" t="s">
        <v>94</v>
      </c>
      <c r="C55" s="11">
        <v>1</v>
      </c>
      <c r="D55" s="12">
        <v>40.87</v>
      </c>
      <c r="E55" s="27">
        <v>75.401</v>
      </c>
      <c r="F55" s="27">
        <v>125.995</v>
      </c>
      <c r="G55" s="28">
        <v>165.34</v>
      </c>
    </row>
    <row r="56" ht="12.75" spans="1:7">
      <c r="A56" s="10"/>
      <c r="B56" s="13" t="s">
        <v>95</v>
      </c>
      <c r="C56" s="14">
        <v>1.5</v>
      </c>
      <c r="D56" s="15">
        <v>38.133</v>
      </c>
      <c r="E56" s="29">
        <v>70.104</v>
      </c>
      <c r="F56" s="29">
        <v>117.576</v>
      </c>
      <c r="G56" s="30">
        <v>151.023</v>
      </c>
    </row>
    <row r="57" spans="1:7">
      <c r="A57" s="10"/>
      <c r="B57" s="7" t="s">
        <v>96</v>
      </c>
      <c r="C57" s="8">
        <v>0.6</v>
      </c>
      <c r="D57" s="9">
        <v>36.633</v>
      </c>
      <c r="E57" s="25">
        <v>68.246</v>
      </c>
      <c r="F57" s="25">
        <v>117.372</v>
      </c>
      <c r="G57" s="26">
        <v>158.99</v>
      </c>
    </row>
    <row r="58" spans="1:7">
      <c r="A58" s="10"/>
      <c r="B58" s="10" t="s">
        <v>97</v>
      </c>
      <c r="C58" s="11">
        <v>1</v>
      </c>
      <c r="D58" s="12">
        <v>35.037</v>
      </c>
      <c r="E58" s="27">
        <v>64.874</v>
      </c>
      <c r="F58" s="27">
        <v>111.802</v>
      </c>
      <c r="G58" s="28">
        <v>145.815</v>
      </c>
    </row>
    <row r="59" ht="12.75" spans="1:7">
      <c r="A59" s="10"/>
      <c r="B59" s="13" t="s">
        <v>98</v>
      </c>
      <c r="C59" s="14">
        <v>1.5</v>
      </c>
      <c r="D59" s="15">
        <v>32.423</v>
      </c>
      <c r="E59" s="29">
        <v>59.904</v>
      </c>
      <c r="F59" s="29">
        <v>105.052</v>
      </c>
      <c r="G59" s="30">
        <v>139.088</v>
      </c>
    </row>
    <row r="60" spans="1:7">
      <c r="A60" s="16"/>
      <c r="B60" s="17" t="s">
        <v>99</v>
      </c>
      <c r="C60" s="8">
        <v>0.6</v>
      </c>
      <c r="D60" s="9">
        <v>39.213</v>
      </c>
      <c r="E60" s="25">
        <v>72.948</v>
      </c>
      <c r="F60" s="25">
        <v>124.705</v>
      </c>
      <c r="G60" s="26">
        <v>161.307</v>
      </c>
    </row>
    <row r="61" spans="1:7">
      <c r="A61" s="16"/>
      <c r="B61" s="16" t="s">
        <v>100</v>
      </c>
      <c r="C61" s="11">
        <v>1</v>
      </c>
      <c r="D61" s="12">
        <v>34.728</v>
      </c>
      <c r="E61" s="27">
        <v>64.736</v>
      </c>
      <c r="F61" s="27">
        <v>112.501</v>
      </c>
      <c r="G61" s="28">
        <v>148.601</v>
      </c>
    </row>
    <row r="62" ht="12.75" spans="1:7">
      <c r="A62" s="18"/>
      <c r="B62" s="18" t="s">
        <v>101</v>
      </c>
      <c r="C62" s="14">
        <v>1.5</v>
      </c>
      <c r="D62" s="15">
        <v>32.224</v>
      </c>
      <c r="E62" s="29">
        <v>60.405</v>
      </c>
      <c r="F62" s="29">
        <v>102.935</v>
      </c>
      <c r="G62" s="30">
        <v>135.686</v>
      </c>
    </row>
    <row r="63" spans="2:7">
      <c r="B63" s="19" t="s">
        <v>102</v>
      </c>
      <c r="C63" s="19"/>
      <c r="D63" s="20">
        <f>AVERAGE(D3,D6,D9,D12,D15,D18,D21,D24,D27,D30,D33,D36,D39)</f>
        <v>49.3926153846154</v>
      </c>
      <c r="E63" s="20">
        <f t="shared" ref="E63:G65" si="0">AVERAGE(E3,E6,E9,E12,E15,E18,E21,E24,E27,E30,E33,E36,E39)</f>
        <v>89.9777692307692</v>
      </c>
      <c r="F63" s="20">
        <f t="shared" si="0"/>
        <v>153.821846153846</v>
      </c>
      <c r="G63" s="20">
        <f t="shared" si="0"/>
        <v>193.472846153846</v>
      </c>
    </row>
    <row r="64" spans="2:7">
      <c r="B64" s="19" t="s">
        <v>103</v>
      </c>
      <c r="C64" s="19"/>
      <c r="D64" s="20">
        <f>AVERAGE(D4,D7,D10,D13,D16,D19,D22,D25,D28,D31,D34,D37,D40)</f>
        <v>45.0902307692308</v>
      </c>
      <c r="E64" s="20">
        <f t="shared" si="0"/>
        <v>82.8262307692308</v>
      </c>
      <c r="F64" s="20">
        <f t="shared" si="0"/>
        <v>140.115</v>
      </c>
      <c r="G64" s="20">
        <f t="shared" si="0"/>
        <v>176.652076923077</v>
      </c>
    </row>
    <row r="65" spans="2:7">
      <c r="B65" s="19" t="s">
        <v>104</v>
      </c>
      <c r="C65" s="19"/>
      <c r="D65" s="20">
        <f>AVERAGE(D5,D8,D11,D14,D17,D20,D23,D26,D29,D32,D35,D38,D41)</f>
        <v>39.8690769230769</v>
      </c>
      <c r="E65" s="20">
        <f t="shared" si="0"/>
        <v>73.3304615384616</v>
      </c>
      <c r="F65" s="20">
        <f t="shared" si="0"/>
        <v>123.435307692308</v>
      </c>
      <c r="G65" s="20">
        <f t="shared" si="0"/>
        <v>158.810769230769</v>
      </c>
    </row>
    <row r="66" spans="2:7">
      <c r="B66" s="19" t="s">
        <v>105</v>
      </c>
      <c r="C66" s="19"/>
      <c r="D66" s="20">
        <f>AVERAGE(D42,D45,D48,D51,D54,D57,D60)</f>
        <v>38.5302857142857</v>
      </c>
      <c r="E66" s="20">
        <f t="shared" ref="E66:G68" si="1">AVERAGE(E42,E45,E48,E51,E54,E57,E60)</f>
        <v>71.8998571428571</v>
      </c>
      <c r="F66" s="20">
        <f t="shared" si="1"/>
        <v>122.806857142857</v>
      </c>
      <c r="G66" s="20">
        <f t="shared" si="1"/>
        <v>164.114857142857</v>
      </c>
    </row>
    <row r="67" spans="2:7">
      <c r="B67" s="19" t="s">
        <v>106</v>
      </c>
      <c r="C67" s="19"/>
      <c r="D67" s="20">
        <f>AVERAGE(D43,D46,D49,D52,D55,D58,D61)</f>
        <v>36.1972857142857</v>
      </c>
      <c r="E67" s="20">
        <f t="shared" si="1"/>
        <v>67.2432857142857</v>
      </c>
      <c r="F67" s="20">
        <f>AVERAGE(F43,F46,F49,F52,F55,F58,F61)</f>
        <v>115.941571428571</v>
      </c>
      <c r="G67" s="20">
        <f t="shared" si="1"/>
        <v>151.674857142857</v>
      </c>
    </row>
    <row r="68" spans="2:7">
      <c r="B68" s="19" t="s">
        <v>107</v>
      </c>
      <c r="C68" s="19"/>
      <c r="D68" s="20">
        <f>AVERAGE(D44,D47,D50,D53,D56,D59,D62)</f>
        <v>33.7074285714286</v>
      </c>
      <c r="E68" s="20">
        <f t="shared" si="1"/>
        <v>62.8028571428571</v>
      </c>
      <c r="F68" s="20">
        <f t="shared" si="1"/>
        <v>107.831142857143</v>
      </c>
      <c r="G68" s="20">
        <f t="shared" si="1"/>
        <v>142.851857142857</v>
      </c>
    </row>
    <row r="69" spans="2:7">
      <c r="B69" s="19" t="s">
        <v>108</v>
      </c>
      <c r="C69" s="19"/>
      <c r="D69" s="20">
        <f>AVERAGE(D3:D41)</f>
        <v>44.7839743589744</v>
      </c>
      <c r="E69" s="20">
        <f t="shared" ref="E69:G69" si="2">AVERAGE(E3:E41)</f>
        <v>82.0448205128205</v>
      </c>
      <c r="F69" s="20">
        <f t="shared" si="2"/>
        <v>139.124051282051</v>
      </c>
      <c r="G69" s="20">
        <f t="shared" si="2"/>
        <v>176.311897435897</v>
      </c>
    </row>
    <row r="70" spans="2:7">
      <c r="B70" s="19" t="s">
        <v>109</v>
      </c>
      <c r="C70" s="19"/>
      <c r="D70" s="20">
        <f>AVERAGE(D42:D62)</f>
        <v>36.145</v>
      </c>
      <c r="E70" s="20">
        <f t="shared" ref="E70:G70" si="3">AVERAGE(E42:E62)</f>
        <v>67.3153333333333</v>
      </c>
      <c r="F70" s="20">
        <f t="shared" si="3"/>
        <v>115.526523809524</v>
      </c>
      <c r="G70" s="20">
        <f t="shared" si="3"/>
        <v>152.880523809524</v>
      </c>
    </row>
    <row r="71" spans="2:7">
      <c r="B71" s="19" t="s">
        <v>110</v>
      </c>
      <c r="C71" s="19"/>
      <c r="D71" s="20">
        <f>AVERAGE(D3:D62)</f>
        <v>41.7603333333333</v>
      </c>
      <c r="E71" s="20">
        <f t="shared" ref="E71:G71" si="4">AVERAGE(E3:E62)</f>
        <v>76.8895</v>
      </c>
      <c r="F71" s="20">
        <f t="shared" si="4"/>
        <v>130.864916666667</v>
      </c>
      <c r="G71" s="20">
        <f t="shared" si="4"/>
        <v>168.110916666667</v>
      </c>
    </row>
    <row r="72" spans="7:7">
      <c r="G72" s="32"/>
    </row>
    <row r="73" spans="7:7">
      <c r="G73" s="32"/>
    </row>
    <row r="74" spans="7:7">
      <c r="G74" s="32"/>
    </row>
    <row r="75" spans="7:7">
      <c r="G75" s="32"/>
    </row>
    <row r="76" spans="4:7">
      <c r="D76" s="31"/>
      <c r="E76" s="31"/>
      <c r="F76" s="31"/>
      <c r="G76" s="31"/>
    </row>
    <row r="77" spans="4:7">
      <c r="D77" s="31"/>
      <c r="E77" s="31"/>
      <c r="F77" s="31"/>
      <c r="G77" s="31"/>
    </row>
    <row r="78" spans="4:7">
      <c r="D78" s="31"/>
      <c r="E78" s="31"/>
      <c r="F78" s="31"/>
      <c r="G78" s="31"/>
    </row>
    <row r="79" spans="4:7">
      <c r="D79" s="31"/>
      <c r="E79" s="31"/>
      <c r="F79" s="31"/>
      <c r="G79" s="31"/>
    </row>
    <row r="80" spans="4:7">
      <c r="D80" s="31"/>
      <c r="E80" s="31"/>
      <c r="F80" s="31"/>
      <c r="G80" s="31"/>
    </row>
    <row r="81" spans="4:7">
      <c r="D81" s="31"/>
      <c r="E81" s="31"/>
      <c r="F81" s="31"/>
      <c r="G81" s="31"/>
    </row>
    <row r="82" spans="4:7">
      <c r="D82" s="31"/>
      <c r="E82" s="31"/>
      <c r="F82" s="31"/>
      <c r="G82" s="31"/>
    </row>
    <row r="83" spans="4:7">
      <c r="D83" s="31"/>
      <c r="E83" s="31"/>
      <c r="F83" s="31"/>
      <c r="G83" s="31"/>
    </row>
    <row r="84" spans="4:7">
      <c r="D84" s="31"/>
      <c r="E84" s="31"/>
      <c r="F84" s="31"/>
      <c r="G84" s="31"/>
    </row>
    <row r="85" spans="7:7">
      <c r="G85" s="32"/>
    </row>
    <row r="86" spans="7:7">
      <c r="G86" s="32"/>
    </row>
    <row r="87" spans="7:7">
      <c r="G87" s="32"/>
    </row>
    <row r="88" spans="7:7">
      <c r="G88" s="32"/>
    </row>
    <row r="89" spans="7:7">
      <c r="G89" s="32"/>
    </row>
    <row r="92" spans="7:7">
      <c r="G92" s="32"/>
    </row>
    <row r="93" spans="7:7">
      <c r="G93" s="32"/>
    </row>
    <row r="94" spans="7:7">
      <c r="G94" s="32"/>
    </row>
    <row r="95" spans="7:7">
      <c r="G95" s="32"/>
    </row>
    <row r="96" spans="7:7">
      <c r="G96" s="32"/>
    </row>
    <row r="97" spans="7:7">
      <c r="G97" s="32"/>
    </row>
    <row r="98" spans="7:7">
      <c r="G98" s="32"/>
    </row>
    <row r="99" spans="7:7">
      <c r="G99" s="32"/>
    </row>
  </sheetData>
  <sheetProtection formatCells="0" insertHyperlinks="0" autoFilter="0"/>
  <mergeCells count="1">
    <mergeCell ref="D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workbookViewId="0">
      <selection activeCell="B77" sqref="B77:G86"/>
    </sheetView>
  </sheetViews>
  <sheetFormatPr defaultColWidth="20.5666666666667" defaultRowHeight="12" outlineLevelCol="6"/>
  <cols>
    <col min="1" max="1" width="8.425" style="1" customWidth="1"/>
    <col min="2" max="2" width="62.1416666666667" style="1" customWidth="1"/>
    <col min="3" max="3" width="11" style="1" customWidth="1"/>
    <col min="4" max="7" width="25.5666666666667" style="1" customWidth="1"/>
    <col min="8" max="16384" width="20.5666666666667" style="1"/>
  </cols>
  <sheetData>
    <row r="1" ht="12.75" spans="4:7">
      <c r="D1" s="2" t="s">
        <v>1</v>
      </c>
      <c r="E1" s="21"/>
      <c r="F1" s="21"/>
      <c r="G1" s="22"/>
    </row>
    <row r="2" ht="15" customHeight="1" spans="1:7">
      <c r="A2" s="3"/>
      <c r="B2" s="4"/>
      <c r="C2" s="5" t="s">
        <v>39</v>
      </c>
      <c r="D2" s="6">
        <v>1</v>
      </c>
      <c r="E2" s="23">
        <v>2</v>
      </c>
      <c r="F2" s="23">
        <v>4</v>
      </c>
      <c r="G2" s="24">
        <v>8</v>
      </c>
    </row>
    <row r="3" spans="1:7">
      <c r="A3" s="7" t="s">
        <v>40</v>
      </c>
      <c r="B3" s="7" t="s">
        <v>41</v>
      </c>
      <c r="C3" s="8">
        <v>0.6</v>
      </c>
      <c r="D3" s="9">
        <v>26.883</v>
      </c>
      <c r="E3" s="25">
        <v>51.203</v>
      </c>
      <c r="F3" s="25">
        <v>89.726</v>
      </c>
      <c r="G3" s="26">
        <v>143.914</v>
      </c>
    </row>
    <row r="4" spans="1:7">
      <c r="A4" s="10"/>
      <c r="B4" s="10" t="s">
        <v>42</v>
      </c>
      <c r="C4" s="11">
        <v>1</v>
      </c>
      <c r="D4" s="12">
        <v>24.115</v>
      </c>
      <c r="E4" s="27">
        <v>46.126</v>
      </c>
      <c r="F4" s="27">
        <v>81.35</v>
      </c>
      <c r="G4" s="28">
        <v>126.85</v>
      </c>
    </row>
    <row r="5" ht="12.75" spans="1:7">
      <c r="A5" s="10"/>
      <c r="B5" s="13" t="s">
        <v>43</v>
      </c>
      <c r="C5" s="14">
        <v>1.5</v>
      </c>
      <c r="D5" s="15">
        <v>21.807</v>
      </c>
      <c r="E5" s="29">
        <v>41.745</v>
      </c>
      <c r="F5" s="29">
        <v>74.156</v>
      </c>
      <c r="G5" s="30">
        <v>115.156</v>
      </c>
    </row>
    <row r="6" spans="1:7">
      <c r="A6" s="10"/>
      <c r="B6" s="7" t="s">
        <v>44</v>
      </c>
      <c r="C6" s="8">
        <v>0.6</v>
      </c>
      <c r="D6" s="9">
        <v>20.254</v>
      </c>
      <c r="E6" s="25">
        <v>38.67</v>
      </c>
      <c r="F6" s="25">
        <v>72.36</v>
      </c>
      <c r="G6" s="26">
        <v>123.236</v>
      </c>
    </row>
    <row r="7" spans="1:7">
      <c r="A7" s="10"/>
      <c r="B7" s="10" t="s">
        <v>45</v>
      </c>
      <c r="C7" s="11">
        <v>1</v>
      </c>
      <c r="D7" s="12">
        <v>19.088</v>
      </c>
      <c r="E7" s="27">
        <v>36.387</v>
      </c>
      <c r="F7" s="27">
        <v>67.444</v>
      </c>
      <c r="G7" s="28">
        <v>113.682</v>
      </c>
    </row>
    <row r="8" ht="12.75" spans="1:7">
      <c r="A8" s="10"/>
      <c r="B8" s="13" t="s">
        <v>46</v>
      </c>
      <c r="C8" s="14">
        <v>1.5</v>
      </c>
      <c r="D8" s="15">
        <v>17.765</v>
      </c>
      <c r="E8" s="29">
        <v>33.762</v>
      </c>
      <c r="F8" s="29">
        <v>63.15</v>
      </c>
      <c r="G8" s="30">
        <v>101.373</v>
      </c>
    </row>
    <row r="9" spans="1:7">
      <c r="A9" s="10"/>
      <c r="B9" s="7" t="s">
        <v>47</v>
      </c>
      <c r="C9" s="8">
        <v>0.6</v>
      </c>
      <c r="D9" s="9">
        <v>23.324</v>
      </c>
      <c r="E9" s="25">
        <v>44.156</v>
      </c>
      <c r="F9" s="25">
        <v>80.672</v>
      </c>
      <c r="G9" s="26">
        <v>133.382</v>
      </c>
    </row>
    <row r="10" spans="1:7">
      <c r="A10" s="10"/>
      <c r="B10" s="10" t="s">
        <v>48</v>
      </c>
      <c r="C10" s="11">
        <v>1</v>
      </c>
      <c r="D10" s="12">
        <v>21.46</v>
      </c>
      <c r="E10" s="27">
        <v>40.42</v>
      </c>
      <c r="F10" s="27">
        <v>74.043</v>
      </c>
      <c r="G10" s="28">
        <v>120.915</v>
      </c>
    </row>
    <row r="11" ht="12.75" spans="1:7">
      <c r="A11" s="10"/>
      <c r="B11" s="13" t="s">
        <v>49</v>
      </c>
      <c r="C11" s="14">
        <v>1.5</v>
      </c>
      <c r="D11" s="15">
        <v>18.676</v>
      </c>
      <c r="E11" s="29">
        <v>35.103</v>
      </c>
      <c r="F11" s="29">
        <v>65.254</v>
      </c>
      <c r="G11" s="30">
        <v>105.394</v>
      </c>
    </row>
    <row r="12" spans="1:7">
      <c r="A12" s="10"/>
      <c r="B12" s="7" t="s">
        <v>50</v>
      </c>
      <c r="C12" s="8">
        <v>0.6</v>
      </c>
      <c r="D12" s="9">
        <v>23.71</v>
      </c>
      <c r="E12" s="25">
        <v>44.598</v>
      </c>
      <c r="F12" s="25">
        <v>80.794</v>
      </c>
      <c r="G12" s="26">
        <v>134.738</v>
      </c>
    </row>
    <row r="13" spans="1:7">
      <c r="A13" s="10"/>
      <c r="B13" s="10" t="s">
        <v>51</v>
      </c>
      <c r="C13" s="11">
        <v>1</v>
      </c>
      <c r="D13" s="12">
        <v>21.565</v>
      </c>
      <c r="E13" s="27">
        <v>41.212</v>
      </c>
      <c r="F13" s="27">
        <v>73.722</v>
      </c>
      <c r="G13" s="28">
        <v>119.914</v>
      </c>
    </row>
    <row r="14" ht="12.75" spans="1:7">
      <c r="A14" s="10"/>
      <c r="B14" s="13" t="s">
        <v>52</v>
      </c>
      <c r="C14" s="14">
        <v>1.5</v>
      </c>
      <c r="D14" s="15">
        <v>19.148</v>
      </c>
      <c r="E14" s="29">
        <v>36.032</v>
      </c>
      <c r="F14" s="29">
        <v>66.78</v>
      </c>
      <c r="G14" s="30">
        <v>107.602</v>
      </c>
    </row>
    <row r="15" spans="1:7">
      <c r="A15" s="10"/>
      <c r="B15" s="7" t="s">
        <v>53</v>
      </c>
      <c r="C15" s="8">
        <v>0.6</v>
      </c>
      <c r="D15" s="9">
        <v>23.149</v>
      </c>
      <c r="E15" s="25">
        <v>43.988</v>
      </c>
      <c r="F15" s="25">
        <v>80.725</v>
      </c>
      <c r="G15" s="26">
        <v>130.796</v>
      </c>
    </row>
    <row r="16" spans="1:7">
      <c r="A16" s="10"/>
      <c r="B16" s="10" t="s">
        <v>54</v>
      </c>
      <c r="C16" s="11">
        <v>1</v>
      </c>
      <c r="D16" s="12">
        <v>21.2</v>
      </c>
      <c r="E16" s="27">
        <v>39.941</v>
      </c>
      <c r="F16" s="27">
        <v>73.532</v>
      </c>
      <c r="G16" s="28">
        <v>110.665</v>
      </c>
    </row>
    <row r="17" ht="12.75" spans="1:7">
      <c r="A17" s="10"/>
      <c r="B17" s="13" t="s">
        <v>55</v>
      </c>
      <c r="C17" s="14">
        <v>1.5</v>
      </c>
      <c r="D17" s="15">
        <v>18.74</v>
      </c>
      <c r="E17" s="29">
        <v>35.614</v>
      </c>
      <c r="F17" s="29">
        <v>65.43</v>
      </c>
      <c r="G17" s="30">
        <v>105.346</v>
      </c>
    </row>
    <row r="18" spans="1:7">
      <c r="A18" s="10"/>
      <c r="B18" s="7" t="s">
        <v>56</v>
      </c>
      <c r="C18" s="8">
        <v>0.6</v>
      </c>
      <c r="D18" s="9">
        <v>20.897</v>
      </c>
      <c r="E18" s="25">
        <v>39.563</v>
      </c>
      <c r="F18" s="25">
        <v>72.789</v>
      </c>
      <c r="G18" s="26">
        <v>121.449</v>
      </c>
    </row>
    <row r="19" spans="1:7">
      <c r="A19" s="10"/>
      <c r="B19" s="10" t="s">
        <v>57</v>
      </c>
      <c r="C19" s="11">
        <v>1</v>
      </c>
      <c r="D19" s="12">
        <v>19.837</v>
      </c>
      <c r="E19" s="27">
        <v>37.415</v>
      </c>
      <c r="F19" s="27">
        <v>69.199</v>
      </c>
      <c r="G19" s="28">
        <v>113.003</v>
      </c>
    </row>
    <row r="20" ht="12.75" spans="1:7">
      <c r="A20" s="10"/>
      <c r="B20" s="13" t="s">
        <v>58</v>
      </c>
      <c r="C20" s="14">
        <v>1.5</v>
      </c>
      <c r="D20" s="15">
        <v>18.011</v>
      </c>
      <c r="E20" s="29">
        <v>33.847</v>
      </c>
      <c r="F20" s="29">
        <v>62.773</v>
      </c>
      <c r="G20" s="30">
        <v>103.954</v>
      </c>
    </row>
    <row r="21" spans="1:7">
      <c r="A21" s="10"/>
      <c r="B21" s="7" t="s">
        <v>59</v>
      </c>
      <c r="C21" s="8">
        <v>0.6</v>
      </c>
      <c r="D21" s="9">
        <v>21.493</v>
      </c>
      <c r="E21" s="25">
        <v>40.717</v>
      </c>
      <c r="F21" s="25">
        <v>76.073</v>
      </c>
      <c r="G21" s="26">
        <v>126.534</v>
      </c>
    </row>
    <row r="22" spans="1:7">
      <c r="A22" s="10"/>
      <c r="B22" s="10" t="s">
        <v>60</v>
      </c>
      <c r="C22" s="11">
        <v>1</v>
      </c>
      <c r="D22" s="12">
        <v>20.872</v>
      </c>
      <c r="E22" s="27">
        <v>39.383</v>
      </c>
      <c r="F22" s="27">
        <v>72.985</v>
      </c>
      <c r="G22" s="28">
        <v>118.665</v>
      </c>
    </row>
    <row r="23" ht="12.75" spans="1:7">
      <c r="A23" s="10"/>
      <c r="B23" s="13" t="s">
        <v>61</v>
      </c>
      <c r="C23" s="14">
        <v>1.5</v>
      </c>
      <c r="D23" s="15">
        <v>18.821</v>
      </c>
      <c r="E23" s="29">
        <v>35.65</v>
      </c>
      <c r="F23" s="29">
        <v>65.774</v>
      </c>
      <c r="G23" s="30">
        <v>102.565</v>
      </c>
    </row>
    <row r="24" spans="1:7">
      <c r="A24" s="10"/>
      <c r="B24" s="7" t="s">
        <v>62</v>
      </c>
      <c r="C24" s="8">
        <v>0.6</v>
      </c>
      <c r="D24" s="9">
        <v>14.731</v>
      </c>
      <c r="E24" s="25">
        <v>27.779</v>
      </c>
      <c r="F24" s="25">
        <v>54.019</v>
      </c>
      <c r="G24" s="26">
        <v>86.776</v>
      </c>
    </row>
    <row r="25" spans="1:7">
      <c r="A25" s="10"/>
      <c r="B25" s="10" t="s">
        <v>63</v>
      </c>
      <c r="C25" s="11">
        <v>1</v>
      </c>
      <c r="D25" s="12">
        <v>12.807</v>
      </c>
      <c r="E25" s="27">
        <v>24.444</v>
      </c>
      <c r="F25" s="27">
        <v>47.046</v>
      </c>
      <c r="G25" s="28">
        <v>84.995</v>
      </c>
    </row>
    <row r="26" ht="12.75" spans="1:7">
      <c r="A26" s="10"/>
      <c r="B26" s="13" t="s">
        <v>64</v>
      </c>
      <c r="C26" s="14">
        <v>1.5</v>
      </c>
      <c r="D26" s="15">
        <v>11.799</v>
      </c>
      <c r="E26" s="29">
        <v>22.349</v>
      </c>
      <c r="F26" s="29">
        <v>43.057</v>
      </c>
      <c r="G26" s="30">
        <v>77.577</v>
      </c>
    </row>
    <row r="27" spans="1:7">
      <c r="A27" s="10"/>
      <c r="B27" s="7" t="s">
        <v>65</v>
      </c>
      <c r="C27" s="8">
        <v>0.6</v>
      </c>
      <c r="D27" s="9">
        <v>12.833</v>
      </c>
      <c r="E27" s="25">
        <v>24.432</v>
      </c>
      <c r="F27" s="25">
        <v>46.171</v>
      </c>
      <c r="G27" s="26">
        <v>86.326</v>
      </c>
    </row>
    <row r="28" spans="1:7">
      <c r="A28" s="10"/>
      <c r="B28" s="10" t="s">
        <v>66</v>
      </c>
      <c r="C28" s="11">
        <v>1</v>
      </c>
      <c r="D28" s="12">
        <v>12.55</v>
      </c>
      <c r="E28" s="27">
        <v>23.78</v>
      </c>
      <c r="F28" s="27">
        <v>45.146</v>
      </c>
      <c r="G28" s="28">
        <v>81.963</v>
      </c>
    </row>
    <row r="29" ht="12.75" spans="1:7">
      <c r="A29" s="10"/>
      <c r="B29" s="13" t="s">
        <v>67</v>
      </c>
      <c r="C29" s="14">
        <v>1.5</v>
      </c>
      <c r="D29" s="15">
        <v>12.169</v>
      </c>
      <c r="E29" s="29">
        <v>23.073</v>
      </c>
      <c r="F29" s="29">
        <v>44.169</v>
      </c>
      <c r="G29" s="30">
        <v>77.937</v>
      </c>
    </row>
    <row r="30" spans="1:7">
      <c r="A30" s="10"/>
      <c r="B30" s="7" t="s">
        <v>68</v>
      </c>
      <c r="C30" s="8">
        <v>0.6</v>
      </c>
      <c r="D30" s="9">
        <v>18.339</v>
      </c>
      <c r="E30" s="25">
        <v>34.346</v>
      </c>
      <c r="F30" s="25">
        <v>64.995</v>
      </c>
      <c r="G30" s="26">
        <v>113.76</v>
      </c>
    </row>
    <row r="31" spans="1:7">
      <c r="A31" s="10"/>
      <c r="B31" s="10" t="s">
        <v>69</v>
      </c>
      <c r="C31" s="11">
        <v>1</v>
      </c>
      <c r="D31" s="12">
        <v>16.067</v>
      </c>
      <c r="E31" s="27">
        <v>30.471</v>
      </c>
      <c r="F31" s="27">
        <v>57.965</v>
      </c>
      <c r="G31" s="28">
        <v>100.584</v>
      </c>
    </row>
    <row r="32" ht="12.75" spans="1:7">
      <c r="A32" s="10"/>
      <c r="B32" s="13" t="s">
        <v>70</v>
      </c>
      <c r="C32" s="14">
        <v>1.5</v>
      </c>
      <c r="D32" s="15">
        <v>14.391</v>
      </c>
      <c r="E32" s="29">
        <v>27.166</v>
      </c>
      <c r="F32" s="29">
        <v>52.421</v>
      </c>
      <c r="G32" s="30">
        <v>89.391</v>
      </c>
    </row>
    <row r="33" spans="1:7">
      <c r="A33" s="10"/>
      <c r="B33" s="7" t="s">
        <v>71</v>
      </c>
      <c r="C33" s="8">
        <v>0.6</v>
      </c>
      <c r="D33" s="9">
        <v>25.261</v>
      </c>
      <c r="E33" s="25">
        <v>47.57</v>
      </c>
      <c r="F33" s="25">
        <v>87.474</v>
      </c>
      <c r="G33" s="26">
        <v>129.828</v>
      </c>
    </row>
    <row r="34" spans="1:7">
      <c r="A34" s="10"/>
      <c r="B34" s="10" t="s">
        <v>72</v>
      </c>
      <c r="C34" s="11">
        <v>1</v>
      </c>
      <c r="D34" s="12">
        <v>23.144</v>
      </c>
      <c r="E34" s="27">
        <v>43.437</v>
      </c>
      <c r="F34" s="27">
        <v>81.637</v>
      </c>
      <c r="G34" s="28">
        <v>130.626</v>
      </c>
    </row>
    <row r="35" ht="12.75" spans="1:7">
      <c r="A35" s="10"/>
      <c r="B35" s="13" t="s">
        <v>73</v>
      </c>
      <c r="C35" s="14">
        <v>1.5</v>
      </c>
      <c r="D35" s="15">
        <v>19.978</v>
      </c>
      <c r="E35" s="29">
        <v>37.807</v>
      </c>
      <c r="F35" s="29">
        <v>69.449</v>
      </c>
      <c r="G35" s="30">
        <v>116.499</v>
      </c>
    </row>
    <row r="36" spans="1:7">
      <c r="A36" s="10"/>
      <c r="B36" s="7" t="s">
        <v>74</v>
      </c>
      <c r="C36" s="8">
        <v>0.6</v>
      </c>
      <c r="D36" s="9">
        <v>26.45</v>
      </c>
      <c r="E36" s="25">
        <v>48.708</v>
      </c>
      <c r="F36" s="25">
        <v>89.365</v>
      </c>
      <c r="G36" s="26">
        <v>146.69</v>
      </c>
    </row>
    <row r="37" spans="1:7">
      <c r="A37" s="10"/>
      <c r="B37" s="10" t="s">
        <v>75</v>
      </c>
      <c r="C37" s="11">
        <v>1</v>
      </c>
      <c r="D37" s="12">
        <v>26.277</v>
      </c>
      <c r="E37" s="27">
        <v>48.814</v>
      </c>
      <c r="F37" s="27">
        <v>87.261</v>
      </c>
      <c r="G37" s="28">
        <v>124.58</v>
      </c>
    </row>
    <row r="38" ht="12.75" spans="1:7">
      <c r="A38" s="10"/>
      <c r="B38" s="13" t="s">
        <v>76</v>
      </c>
      <c r="C38" s="14">
        <v>1.5</v>
      </c>
      <c r="D38" s="15">
        <v>21.382</v>
      </c>
      <c r="E38" s="29">
        <v>40.529</v>
      </c>
      <c r="F38" s="29">
        <v>71.457</v>
      </c>
      <c r="G38" s="30">
        <v>106.999</v>
      </c>
    </row>
    <row r="39" spans="1:7">
      <c r="A39" s="16"/>
      <c r="B39" s="17" t="s">
        <v>77</v>
      </c>
      <c r="C39" s="8">
        <v>0.6</v>
      </c>
      <c r="D39" s="9">
        <v>21.024</v>
      </c>
      <c r="E39" s="25">
        <v>39.721</v>
      </c>
      <c r="F39" s="25">
        <v>72.68</v>
      </c>
      <c r="G39" s="26">
        <v>117.895</v>
      </c>
    </row>
    <row r="40" spans="1:7">
      <c r="A40" s="16"/>
      <c r="B40" s="16" t="s">
        <v>78</v>
      </c>
      <c r="C40" s="11">
        <v>1</v>
      </c>
      <c r="D40" s="12">
        <v>19.214</v>
      </c>
      <c r="E40" s="27">
        <v>36.386</v>
      </c>
      <c r="F40" s="27">
        <v>66.202</v>
      </c>
      <c r="G40" s="28">
        <v>107.992</v>
      </c>
    </row>
    <row r="41" ht="12.75" spans="1:7">
      <c r="A41" s="16"/>
      <c r="B41" s="18" t="s">
        <v>79</v>
      </c>
      <c r="C41" s="14">
        <v>1.5</v>
      </c>
      <c r="D41" s="15">
        <v>17.539</v>
      </c>
      <c r="E41" s="29">
        <v>33.006</v>
      </c>
      <c r="F41" s="29">
        <v>59.879</v>
      </c>
      <c r="G41" s="30">
        <v>100.187</v>
      </c>
    </row>
    <row r="42" spans="1:7">
      <c r="A42" s="7" t="s">
        <v>80</v>
      </c>
      <c r="B42" s="7" t="s">
        <v>81</v>
      </c>
      <c r="C42" s="8">
        <v>0.6</v>
      </c>
      <c r="D42" s="9">
        <v>16.64</v>
      </c>
      <c r="E42" s="25">
        <v>31.992</v>
      </c>
      <c r="F42" s="25">
        <v>60.45</v>
      </c>
      <c r="G42" s="26">
        <v>103.484</v>
      </c>
    </row>
    <row r="43" spans="1:7">
      <c r="A43" s="10"/>
      <c r="B43" s="10" t="s">
        <v>82</v>
      </c>
      <c r="C43" s="11">
        <v>1</v>
      </c>
      <c r="D43" s="12">
        <v>16.296</v>
      </c>
      <c r="E43" s="27">
        <v>31.236</v>
      </c>
      <c r="F43" s="27">
        <v>58.112</v>
      </c>
      <c r="G43" s="28">
        <v>96.037</v>
      </c>
    </row>
    <row r="44" ht="12.75" spans="1:7">
      <c r="A44" s="10"/>
      <c r="B44" s="13" t="s">
        <v>83</v>
      </c>
      <c r="C44" s="14">
        <v>1.5</v>
      </c>
      <c r="D44" s="15">
        <v>15.279</v>
      </c>
      <c r="E44" s="29">
        <v>29.065</v>
      </c>
      <c r="F44" s="29">
        <v>54.811</v>
      </c>
      <c r="G44" s="30">
        <v>89.262</v>
      </c>
    </row>
    <row r="45" spans="1:7">
      <c r="A45" s="10"/>
      <c r="B45" s="10" t="s">
        <v>84</v>
      </c>
      <c r="C45" s="8">
        <v>0.6</v>
      </c>
      <c r="D45" s="9">
        <v>17.877</v>
      </c>
      <c r="E45" s="25">
        <v>34.105</v>
      </c>
      <c r="F45" s="25">
        <v>63.013</v>
      </c>
      <c r="G45" s="26">
        <v>109.085</v>
      </c>
    </row>
    <row r="46" spans="1:7">
      <c r="A46" s="10"/>
      <c r="B46" s="10" t="s">
        <v>85</v>
      </c>
      <c r="C46" s="11">
        <v>1</v>
      </c>
      <c r="D46" s="12">
        <v>16.481</v>
      </c>
      <c r="E46" s="27">
        <v>31.49</v>
      </c>
      <c r="F46" s="27">
        <v>59.075</v>
      </c>
      <c r="G46" s="28">
        <v>101.486</v>
      </c>
    </row>
    <row r="47" ht="12.75" spans="1:7">
      <c r="A47" s="10"/>
      <c r="B47" s="13" t="s">
        <v>86</v>
      </c>
      <c r="C47" s="14">
        <v>1.5</v>
      </c>
      <c r="D47" s="15">
        <v>15.126</v>
      </c>
      <c r="E47" s="29">
        <v>28.792</v>
      </c>
      <c r="F47" s="29">
        <v>54</v>
      </c>
      <c r="G47" s="30">
        <v>92.03</v>
      </c>
    </row>
    <row r="48" spans="1:7">
      <c r="A48" s="10"/>
      <c r="B48" s="7" t="s">
        <v>87</v>
      </c>
      <c r="C48" s="8">
        <v>0.6</v>
      </c>
      <c r="D48" s="9">
        <v>16.9</v>
      </c>
      <c r="E48" s="25">
        <v>32.99</v>
      </c>
      <c r="F48" s="25">
        <v>62.003</v>
      </c>
      <c r="G48" s="26">
        <v>109.564</v>
      </c>
    </row>
    <row r="49" spans="1:7">
      <c r="A49" s="10"/>
      <c r="B49" s="10" t="s">
        <v>88</v>
      </c>
      <c r="C49" s="11">
        <v>1</v>
      </c>
      <c r="D49" s="12">
        <v>16.878</v>
      </c>
      <c r="E49" s="27">
        <v>32.234</v>
      </c>
      <c r="F49" s="27">
        <v>60.339</v>
      </c>
      <c r="G49" s="28">
        <v>106.952</v>
      </c>
    </row>
    <row r="50" ht="12.75" spans="1:7">
      <c r="A50" s="10"/>
      <c r="B50" s="13" t="s">
        <v>89</v>
      </c>
      <c r="C50" s="14">
        <v>1.5</v>
      </c>
      <c r="D50" s="15">
        <v>15.845</v>
      </c>
      <c r="E50" s="29">
        <v>30.549</v>
      </c>
      <c r="F50" s="29">
        <v>57.8</v>
      </c>
      <c r="G50" s="30">
        <v>98.373</v>
      </c>
    </row>
    <row r="51" spans="1:7">
      <c r="A51" s="10"/>
      <c r="B51" s="7" t="s">
        <v>90</v>
      </c>
      <c r="C51" s="8">
        <v>0.6</v>
      </c>
      <c r="D51" s="9">
        <v>14.149</v>
      </c>
      <c r="E51" s="25">
        <v>27.405</v>
      </c>
      <c r="F51" s="25">
        <v>52.121</v>
      </c>
      <c r="G51" s="26">
        <v>93.777</v>
      </c>
    </row>
    <row r="52" spans="1:7">
      <c r="A52" s="10"/>
      <c r="B52" s="10" t="s">
        <v>91</v>
      </c>
      <c r="C52" s="11">
        <v>1</v>
      </c>
      <c r="D52" s="12">
        <v>13.442</v>
      </c>
      <c r="E52" s="27">
        <v>25.836</v>
      </c>
      <c r="F52" s="27">
        <v>49.507</v>
      </c>
      <c r="G52" s="28">
        <v>86.749</v>
      </c>
    </row>
    <row r="53" ht="12.75" spans="1:7">
      <c r="A53" s="10"/>
      <c r="B53" s="13" t="s">
        <v>92</v>
      </c>
      <c r="C53" s="14">
        <v>1.5</v>
      </c>
      <c r="D53" s="15">
        <v>12.872</v>
      </c>
      <c r="E53" s="29">
        <v>24.846</v>
      </c>
      <c r="F53" s="29">
        <v>46.669</v>
      </c>
      <c r="G53" s="30">
        <v>83.485</v>
      </c>
    </row>
    <row r="54" spans="1:7">
      <c r="A54" s="10"/>
      <c r="B54" s="7" t="s">
        <v>93</v>
      </c>
      <c r="C54" s="8">
        <v>0.6</v>
      </c>
      <c r="D54" s="9">
        <v>19.08</v>
      </c>
      <c r="E54" s="25">
        <v>36.383</v>
      </c>
      <c r="F54" s="25">
        <v>66.879</v>
      </c>
      <c r="G54" s="26">
        <v>111.678</v>
      </c>
    </row>
    <row r="55" spans="1:7">
      <c r="A55" s="10"/>
      <c r="B55" s="10" t="s">
        <v>94</v>
      </c>
      <c r="C55" s="11">
        <v>1</v>
      </c>
      <c r="D55" s="12">
        <v>18.273</v>
      </c>
      <c r="E55" s="27">
        <v>34.921</v>
      </c>
      <c r="F55" s="27">
        <v>63.83</v>
      </c>
      <c r="G55" s="28">
        <v>105.613</v>
      </c>
    </row>
    <row r="56" ht="12.75" spans="1:7">
      <c r="A56" s="10"/>
      <c r="B56" s="13" t="s">
        <v>95</v>
      </c>
      <c r="C56" s="14">
        <v>1.5</v>
      </c>
      <c r="D56" s="15">
        <v>16.994</v>
      </c>
      <c r="E56" s="29">
        <v>32.675</v>
      </c>
      <c r="F56" s="29">
        <v>59.946</v>
      </c>
      <c r="G56" s="30">
        <v>99.438</v>
      </c>
    </row>
    <row r="57" spans="1:7">
      <c r="A57" s="10"/>
      <c r="B57" s="7" t="s">
        <v>96</v>
      </c>
      <c r="C57" s="8">
        <v>0.6</v>
      </c>
      <c r="D57" s="9">
        <v>15.713</v>
      </c>
      <c r="E57" s="25">
        <v>30.11</v>
      </c>
      <c r="F57" s="25">
        <v>56.087</v>
      </c>
      <c r="G57" s="26">
        <v>98.688</v>
      </c>
    </row>
    <row r="58" spans="1:7">
      <c r="A58" s="10"/>
      <c r="B58" s="10" t="s">
        <v>97</v>
      </c>
      <c r="C58" s="11">
        <v>1</v>
      </c>
      <c r="D58" s="12">
        <v>15.065</v>
      </c>
      <c r="E58" s="27">
        <v>28.605</v>
      </c>
      <c r="F58" s="27">
        <v>53.9</v>
      </c>
      <c r="G58" s="28">
        <v>92.861</v>
      </c>
    </row>
    <row r="59" ht="12.75" spans="1:7">
      <c r="A59" s="10"/>
      <c r="B59" s="13" t="s">
        <v>98</v>
      </c>
      <c r="C59" s="14">
        <v>1.5</v>
      </c>
      <c r="D59" s="15">
        <v>13.977</v>
      </c>
      <c r="E59" s="29">
        <v>26.48</v>
      </c>
      <c r="F59" s="29">
        <v>49.901</v>
      </c>
      <c r="G59" s="30">
        <v>88.704</v>
      </c>
    </row>
    <row r="60" spans="1:7">
      <c r="A60" s="16"/>
      <c r="B60" s="17" t="s">
        <v>99</v>
      </c>
      <c r="C60" s="8">
        <v>0.6</v>
      </c>
      <c r="D60" s="9">
        <v>17.351</v>
      </c>
      <c r="E60" s="25">
        <v>33.197</v>
      </c>
      <c r="F60" s="25">
        <v>61.65</v>
      </c>
      <c r="G60" s="26">
        <v>108.058</v>
      </c>
    </row>
    <row r="61" spans="1:7">
      <c r="A61" s="16"/>
      <c r="B61" s="16" t="s">
        <v>100</v>
      </c>
      <c r="C61" s="11">
        <v>1</v>
      </c>
      <c r="D61" s="12">
        <v>15.451</v>
      </c>
      <c r="E61" s="27">
        <v>29.651</v>
      </c>
      <c r="F61" s="27">
        <v>55.592</v>
      </c>
      <c r="G61" s="28">
        <v>95.027</v>
      </c>
    </row>
    <row r="62" ht="12.75" spans="1:7">
      <c r="A62" s="18"/>
      <c r="B62" s="18" t="s">
        <v>101</v>
      </c>
      <c r="C62" s="14">
        <v>1.5</v>
      </c>
      <c r="D62" s="15">
        <v>14.52</v>
      </c>
      <c r="E62" s="29">
        <v>27.724</v>
      </c>
      <c r="F62" s="29">
        <v>51.839</v>
      </c>
      <c r="G62" s="30">
        <v>87.984</v>
      </c>
    </row>
    <row r="63" spans="2:7">
      <c r="B63" s="19" t="s">
        <v>102</v>
      </c>
      <c r="C63" s="19"/>
      <c r="D63" s="20">
        <f>AVERAGE(D3,D6,D9,D12,D15,D18,D21,D24,D27,D30,D33,D36,D39)</f>
        <v>21.4113846153846</v>
      </c>
      <c r="E63" s="20">
        <f t="shared" ref="E63:G65" si="0">AVERAGE(E3,E6,E9,E12,E15,E18,E21,E24,E27,E30,E33,E36,E39)</f>
        <v>40.4193076923077</v>
      </c>
      <c r="F63" s="20">
        <f t="shared" si="0"/>
        <v>74.4494615384615</v>
      </c>
      <c r="G63" s="20">
        <f t="shared" si="0"/>
        <v>122.717230769231</v>
      </c>
    </row>
    <row r="64" spans="2:7">
      <c r="B64" s="19" t="s">
        <v>103</v>
      </c>
      <c r="C64" s="19"/>
      <c r="D64" s="20">
        <f>AVERAGE(D4,D7,D10,D13,D16,D19,D22,D25,D28,D31,D34,D37,D40)</f>
        <v>19.8612307692308</v>
      </c>
      <c r="E64" s="20">
        <f t="shared" si="0"/>
        <v>37.5550769230769</v>
      </c>
      <c r="F64" s="20">
        <f t="shared" si="0"/>
        <v>69.0409230769231</v>
      </c>
      <c r="G64" s="20">
        <f t="shared" si="0"/>
        <v>111.879538461538</v>
      </c>
    </row>
    <row r="65" spans="2:7">
      <c r="B65" s="19" t="s">
        <v>104</v>
      </c>
      <c r="C65" s="19"/>
      <c r="D65" s="20">
        <f>AVERAGE(D5,D8,D11,D14,D17,D20,D23,D26,D29,D32,D35,D38,D41)</f>
        <v>17.7096923076923</v>
      </c>
      <c r="E65" s="20">
        <f t="shared" si="0"/>
        <v>33.5140769230769</v>
      </c>
      <c r="F65" s="20">
        <f t="shared" si="0"/>
        <v>61.8268461538462</v>
      </c>
      <c r="G65" s="20">
        <f t="shared" si="0"/>
        <v>100.767692307692</v>
      </c>
    </row>
    <row r="66" spans="2:7">
      <c r="B66" s="19" t="s">
        <v>105</v>
      </c>
      <c r="C66" s="19"/>
      <c r="D66" s="20">
        <f>AVERAGE(D42,D45,D48,D51,D54,D57,D60)</f>
        <v>16.8157142857143</v>
      </c>
      <c r="E66" s="20">
        <f t="shared" ref="E66:G68" si="1">AVERAGE(E42,E45,E48,E51,E54,E57,E60)</f>
        <v>32.3117142857143</v>
      </c>
      <c r="F66" s="20">
        <f t="shared" si="1"/>
        <v>60.3147142857143</v>
      </c>
      <c r="G66" s="20">
        <f t="shared" si="1"/>
        <v>104.904857142857</v>
      </c>
    </row>
    <row r="67" spans="2:7">
      <c r="B67" s="19" t="s">
        <v>106</v>
      </c>
      <c r="C67" s="19"/>
      <c r="D67" s="20">
        <f>AVERAGE(D43,D46,D49,D52,D55,D58,D61)</f>
        <v>15.9837142857143</v>
      </c>
      <c r="E67" s="20">
        <f t="shared" si="1"/>
        <v>30.5675714285714</v>
      </c>
      <c r="F67" s="20">
        <f>AVERAGE(F43,F46,F49,F52,F55,F58,F61)</f>
        <v>57.1935714285714</v>
      </c>
      <c r="G67" s="20">
        <f t="shared" si="1"/>
        <v>97.8178571428572</v>
      </c>
    </row>
    <row r="68" spans="2:7">
      <c r="B68" s="19" t="s">
        <v>107</v>
      </c>
      <c r="C68" s="19"/>
      <c r="D68" s="20">
        <f>AVERAGE(D44,D47,D50,D53,D56,D59,D62)</f>
        <v>14.9447142857143</v>
      </c>
      <c r="E68" s="20">
        <f t="shared" si="1"/>
        <v>28.5901428571429</v>
      </c>
      <c r="F68" s="20">
        <f t="shared" si="1"/>
        <v>53.5665714285714</v>
      </c>
      <c r="G68" s="20">
        <f t="shared" si="1"/>
        <v>91.3251428571429</v>
      </c>
    </row>
    <row r="69" spans="2:7">
      <c r="B69" s="19" t="s">
        <v>108</v>
      </c>
      <c r="C69" s="19"/>
      <c r="D69" s="20">
        <f>AVERAGE(D3:D41)</f>
        <v>19.6607692307692</v>
      </c>
      <c r="E69" s="20">
        <f t="shared" ref="E69:G69" si="2">AVERAGE(E3:E41)</f>
        <v>37.1628205128205</v>
      </c>
      <c r="F69" s="20">
        <f t="shared" si="2"/>
        <v>68.4390769230769</v>
      </c>
      <c r="G69" s="20">
        <f t="shared" si="2"/>
        <v>111.788153846154</v>
      </c>
    </row>
    <row r="70" spans="2:7">
      <c r="B70" s="19" t="s">
        <v>109</v>
      </c>
      <c r="C70" s="19"/>
      <c r="D70" s="20">
        <f>AVERAGE(D42:D62)</f>
        <v>15.9147142857143</v>
      </c>
      <c r="E70" s="20">
        <f t="shared" ref="E70:G70" si="3">AVERAGE(E42:E62)</f>
        <v>30.4898095238095</v>
      </c>
      <c r="F70" s="20">
        <f t="shared" si="3"/>
        <v>57.0249523809524</v>
      </c>
      <c r="G70" s="20">
        <f t="shared" si="3"/>
        <v>98.0159523809524</v>
      </c>
    </row>
    <row r="71" spans="2:7">
      <c r="B71" s="19" t="s">
        <v>110</v>
      </c>
      <c r="C71" s="19"/>
      <c r="D71" s="20">
        <f>AVERAGE(D3:D62)</f>
        <v>18.34965</v>
      </c>
      <c r="E71" s="20">
        <f t="shared" ref="E71:G71" si="4">AVERAGE(E3:E62)</f>
        <v>34.8272666666667</v>
      </c>
      <c r="F71" s="20">
        <f t="shared" si="4"/>
        <v>64.4441333333333</v>
      </c>
      <c r="G71" s="20">
        <f t="shared" si="4"/>
        <v>106.967883333333</v>
      </c>
    </row>
    <row r="72" spans="7:7">
      <c r="G72" s="32"/>
    </row>
    <row r="73" spans="7:7">
      <c r="G73" s="32"/>
    </row>
    <row r="74" spans="7:7">
      <c r="G74" s="32"/>
    </row>
    <row r="75" spans="7:7">
      <c r="G75" s="32"/>
    </row>
    <row r="76" spans="7:7">
      <c r="G76" s="32"/>
    </row>
    <row r="77" spans="4:7">
      <c r="D77" s="31"/>
      <c r="E77" s="31"/>
      <c r="F77" s="31"/>
      <c r="G77" s="31"/>
    </row>
    <row r="78" spans="4:7">
      <c r="D78" s="31"/>
      <c r="E78" s="31"/>
      <c r="F78" s="31"/>
      <c r="G78" s="31"/>
    </row>
    <row r="79" spans="4:7">
      <c r="D79" s="31"/>
      <c r="E79" s="31"/>
      <c r="F79" s="31"/>
      <c r="G79" s="31"/>
    </row>
    <row r="80" spans="4:7">
      <c r="D80" s="31"/>
      <c r="E80" s="31"/>
      <c r="F80" s="31"/>
      <c r="G80" s="31"/>
    </row>
    <row r="81" spans="4:7">
      <c r="D81" s="31"/>
      <c r="E81" s="31"/>
      <c r="F81" s="31"/>
      <c r="G81" s="31"/>
    </row>
    <row r="82" spans="4:7">
      <c r="D82" s="31"/>
      <c r="E82" s="31"/>
      <c r="F82" s="31"/>
      <c r="G82" s="31"/>
    </row>
    <row r="83" spans="4:7">
      <c r="D83" s="31"/>
      <c r="E83" s="31"/>
      <c r="F83" s="31"/>
      <c r="G83" s="31"/>
    </row>
    <row r="84" spans="4:7">
      <c r="D84" s="31"/>
      <c r="E84" s="31"/>
      <c r="F84" s="31"/>
      <c r="G84" s="31"/>
    </row>
    <row r="85" spans="4:7">
      <c r="D85" s="31"/>
      <c r="E85" s="31"/>
      <c r="F85" s="31"/>
      <c r="G85" s="31"/>
    </row>
    <row r="86" spans="7:7">
      <c r="G86" s="32"/>
    </row>
    <row r="87" spans="7:7">
      <c r="G87" s="32"/>
    </row>
    <row r="88" spans="7:7">
      <c r="G88" s="32"/>
    </row>
    <row r="89" spans="7:7">
      <c r="G89" s="32"/>
    </row>
    <row r="92" spans="7:7">
      <c r="G92" s="32"/>
    </row>
    <row r="93" spans="7:7">
      <c r="G93" s="32"/>
    </row>
    <row r="94" spans="7:7">
      <c r="G94" s="32"/>
    </row>
    <row r="95" spans="7:7">
      <c r="G95" s="32"/>
    </row>
    <row r="96" spans="7:7">
      <c r="G96" s="32"/>
    </row>
    <row r="97" spans="7:7">
      <c r="G97" s="32"/>
    </row>
    <row r="98" spans="7:7">
      <c r="G98" s="32"/>
    </row>
    <row r="99" spans="7:7">
      <c r="G99" s="32"/>
    </row>
  </sheetData>
  <sheetProtection formatCells="0" insertHyperlinks="0" autoFilter="0"/>
  <mergeCells count="1">
    <mergeCell ref="D1:G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  <rangeList sheetStid="6" master=""/>
  <rangeList sheetStid="7" master=""/>
</allowEditUser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  <interlineItem sheetStid="6" interlineOnOff="0" interlineColor="0"/>
  <interlineItem sheetStid="7" interlineOnOff="0" interlineColor="0"/>
  <interlineItem sheetStid="8" interlineOnOff="0" interlineColor="0"/>
</sheetInterline>
</file>

<file path=customXml/item6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6"/>
  <pixelatorList sheetStid="7"/>
  <pixelatorList sheetStid="8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WWO_aliyun_20201019112421-9bb9c296e6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CTC-RA-P40</vt:lpstr>
      <vt:lpstr>CTC-RA-iPhone 12 Pro Max</vt:lpstr>
      <vt:lpstr>TBLIVE-latest</vt:lpstr>
      <vt:lpstr>TBLIVE-mid-level</vt:lpstr>
      <vt:lpstr>TBLIVE-affordable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洌酒</dc:creator>
  <cp:lastModifiedBy>Ye, Yan</cp:lastModifiedBy>
  <dcterms:created xsi:type="dcterms:W3CDTF">2020-12-31T22:27:00Z</dcterms:created>
  <dcterms:modified xsi:type="dcterms:W3CDTF">2021-01-01T13:56:00Z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